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/>
  </bookViews>
  <sheets>
    <sheet name="ОДЗ ХАСКОВО" sheetId="5" r:id="rId1"/>
    <sheet name="Sheet2" sheetId="2" r:id="rId2"/>
    <sheet name="Sheet3" sheetId="3" r:id="rId3"/>
  </sheets>
  <definedNames>
    <definedName name="_xlnm._FilterDatabase" localSheetId="0" hidden="1">'ОДЗ ХАСКОВО'!$A$5:$L$299</definedName>
  </definedNames>
  <calcPr calcId="145621"/>
</workbook>
</file>

<file path=xl/calcChain.xml><?xml version="1.0" encoding="utf-8"?>
<calcChain xmlns="http://schemas.openxmlformats.org/spreadsheetml/2006/main">
  <c r="I297" i="5" l="1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8" i="5"/>
  <c r="I237" i="5"/>
  <c r="I236" i="5"/>
  <c r="I235" i="5"/>
  <c r="I234" i="5"/>
  <c r="I233" i="5"/>
  <c r="I232" i="5"/>
  <c r="I231" i="5"/>
  <c r="I230" i="5"/>
  <c r="I229" i="5"/>
  <c r="I227" i="5"/>
  <c r="I226" i="5"/>
  <c r="I225" i="5"/>
  <c r="I224" i="5"/>
  <c r="I223" i="5"/>
  <c r="I222" i="5"/>
  <c r="I221" i="5"/>
  <c r="I220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7" i="5"/>
  <c r="I196" i="5"/>
  <c r="I195" i="5"/>
  <c r="I194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5" i="5"/>
  <c r="I124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E198" i="5" l="1"/>
  <c r="E277" i="5"/>
  <c r="E298" i="5"/>
  <c r="E239" i="5"/>
  <c r="E228" i="5"/>
  <c r="E219" i="5" l="1"/>
  <c r="E193" i="5"/>
  <c r="E154" i="5"/>
  <c r="E126" i="5"/>
  <c r="E44" i="5" l="1"/>
  <c r="E123" i="5"/>
  <c r="E299" i="5" l="1"/>
</calcChain>
</file>

<file path=xl/sharedStrings.xml><?xml version="1.0" encoding="utf-8"?>
<sst xmlns="http://schemas.openxmlformats.org/spreadsheetml/2006/main" count="1446" uniqueCount="418">
  <si>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</si>
  <si>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</si>
  <si>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</si>
  <si>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</si>
  <si>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</si>
  <si>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</si>
  <si>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</si>
  <si>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Общо за общината</t>
  </si>
  <si>
    <t>ливада</t>
  </si>
  <si>
    <t>V</t>
  </si>
  <si>
    <t>VI</t>
  </si>
  <si>
    <t>IX</t>
  </si>
  <si>
    <t>Номер/идентификатор на поземлен имот 
по КВС/КККР</t>
  </si>
  <si>
    <t>Димитровград</t>
  </si>
  <si>
    <t>21052.30.43</t>
  </si>
  <si>
    <t>21052.30.46</t>
  </si>
  <si>
    <t>21052.67.8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</si>
  <si>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</si>
  <si>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</si>
  <si>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</si>
  <si>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</si>
  <si>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</si>
  <si>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</si>
  <si>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</si>
  <si>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</si>
  <si>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</si>
  <si>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</si>
  <si>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</si>
  <si>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</si>
  <si>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04844.179.1</t>
  </si>
  <si>
    <t>Брод</t>
  </si>
  <si>
    <t>06547.73.1</t>
  </si>
  <si>
    <t>III</t>
  </si>
  <si>
    <t>06547.106.27</t>
  </si>
  <si>
    <t>Голямо Асеново</t>
  </si>
  <si>
    <t>15792.97.27</t>
  </si>
  <si>
    <t>15792.138.2</t>
  </si>
  <si>
    <t>15792.110.16</t>
  </si>
  <si>
    <t>15792.139.8</t>
  </si>
  <si>
    <t>Долно Белево</t>
  </si>
  <si>
    <t>22561.95.1</t>
  </si>
  <si>
    <t>22561.4.36</t>
  </si>
  <si>
    <t>22561.4.65</t>
  </si>
  <si>
    <t>Здравец</t>
  </si>
  <si>
    <t>30658.36.34</t>
  </si>
  <si>
    <t>30658.70.4</t>
  </si>
  <si>
    <t>30658.70.5</t>
  </si>
  <si>
    <t>30658.70.6</t>
  </si>
  <si>
    <t>30658.70.12</t>
  </si>
  <si>
    <t>Злато поле</t>
  </si>
  <si>
    <t>31156.7.12</t>
  </si>
  <si>
    <t>31156.109.8</t>
  </si>
  <si>
    <t>Малко Асеново</t>
  </si>
  <si>
    <t>46543.4.3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</si>
  <si>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</si>
  <si>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</si>
  <si>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</si>
  <si>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</si>
  <si>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</si>
  <si>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</si>
  <si>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</si>
  <si>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</si>
  <si>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</si>
  <si>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</si>
  <si>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Ивайловград</t>
  </si>
  <si>
    <t>Белополци</t>
  </si>
  <si>
    <t>03681.152.294</t>
  </si>
  <si>
    <t>пасище</t>
  </si>
  <si>
    <t>03681.152.300</t>
  </si>
  <si>
    <t>Ботурче</t>
  </si>
  <si>
    <t>05904.11.60</t>
  </si>
  <si>
    <t>VІІ</t>
  </si>
  <si>
    <t>05904.6.107</t>
  </si>
  <si>
    <t>05904.7.130</t>
  </si>
  <si>
    <t>05904.3.112</t>
  </si>
  <si>
    <t>05904.4.114</t>
  </si>
  <si>
    <t>05904.8.122</t>
  </si>
  <si>
    <t>05904.7.129</t>
  </si>
  <si>
    <t>05904.8.117</t>
  </si>
  <si>
    <t>05904.5.2</t>
  </si>
  <si>
    <t>05904.7.34</t>
  </si>
  <si>
    <t>VII</t>
  </si>
  <si>
    <t>05904.11.47</t>
  </si>
  <si>
    <t>05904.11.53</t>
  </si>
  <si>
    <t>05904.11.57</t>
  </si>
  <si>
    <t>05904.3.95</t>
  </si>
  <si>
    <t>05904.3.97</t>
  </si>
  <si>
    <t>Брусино</t>
  </si>
  <si>
    <t>06625.600.107</t>
  </si>
  <si>
    <t>06625.600.120</t>
  </si>
  <si>
    <t>VІ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</si>
  <si>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</si>
  <si>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</si>
  <si>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</si>
  <si>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</si>
  <si>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</si>
  <si>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</si>
  <si>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</si>
  <si>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</si>
  <si>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</si>
  <si>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</si>
  <si>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16835.6.82</t>
  </si>
  <si>
    <t>ІХ</t>
  </si>
  <si>
    <t>16835.13.85</t>
  </si>
  <si>
    <t>16835.14.89</t>
  </si>
  <si>
    <t>Железари</t>
  </si>
  <si>
    <t>29074.2.47</t>
  </si>
  <si>
    <t>29074.2.57</t>
  </si>
  <si>
    <t>29074.25.106</t>
  </si>
  <si>
    <t>Железино</t>
  </si>
  <si>
    <t>29101.131.3</t>
  </si>
  <si>
    <t>29101.414.1</t>
  </si>
  <si>
    <t>Казак</t>
  </si>
  <si>
    <t>35143.5.186</t>
  </si>
  <si>
    <t>VІІІ</t>
  </si>
  <si>
    <t>35143.6.62</t>
  </si>
  <si>
    <t>35143.5.197</t>
  </si>
  <si>
    <t>35143.7.199</t>
  </si>
  <si>
    <t>35143.5.85</t>
  </si>
  <si>
    <t>35143.5.184</t>
  </si>
  <si>
    <t>35143.7.187</t>
  </si>
  <si>
    <t>35143.6.64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</si>
  <si>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</si>
  <si>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</si>
  <si>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</si>
  <si>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</si>
  <si>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</si>
  <si>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</si>
  <si>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</si>
  <si>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</si>
  <si>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Покрован</t>
  </si>
  <si>
    <t>57145.14.40</t>
  </si>
  <si>
    <t>Попско</t>
  </si>
  <si>
    <t>57769.55.150</t>
  </si>
  <si>
    <t>57769.60.221</t>
  </si>
  <si>
    <t>57769.76.572</t>
  </si>
  <si>
    <t>57769.14.577</t>
  </si>
  <si>
    <t>57769.14.580</t>
  </si>
  <si>
    <t>57769.14.633</t>
  </si>
  <si>
    <t>57769.78.641</t>
  </si>
  <si>
    <t>57769.74.875</t>
  </si>
  <si>
    <t>57769.4.396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</si>
  <si>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</si>
  <si>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</si>
  <si>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</si>
  <si>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</si>
  <si>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</si>
  <si>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</si>
  <si>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</si>
  <si>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80995.45.87</t>
  </si>
  <si>
    <t>80995.51.30</t>
  </si>
  <si>
    <t>80995.20.54</t>
  </si>
  <si>
    <t>80995.45.7</t>
  </si>
  <si>
    <t>80995.45.47</t>
  </si>
  <si>
    <t>80995.45.86</t>
  </si>
  <si>
    <t>80995.45.6</t>
  </si>
  <si>
    <t>80995.45.20</t>
  </si>
  <si>
    <t>80995.42.36</t>
  </si>
  <si>
    <t>80995.45.8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</si>
  <si>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</si>
  <si>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</si>
  <si>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</si>
  <si>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</si>
  <si>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</si>
  <si>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</si>
  <si>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</si>
  <si>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</si>
  <si>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Георги Добрево</t>
  </si>
  <si>
    <t>14787.98.18</t>
  </si>
  <si>
    <t>пасище,мера</t>
  </si>
  <si>
    <t>Малко градище</t>
  </si>
  <si>
    <t>46574.770.3</t>
  </si>
  <si>
    <t>Маджарово</t>
  </si>
  <si>
    <t>Бориславци</t>
  </si>
  <si>
    <t>05503.58.4</t>
  </si>
  <si>
    <t>пасище, мера</t>
  </si>
  <si>
    <t>Брусевци</t>
  </si>
  <si>
    <t>06584.26.7</t>
  </si>
  <si>
    <t>06584.26.11</t>
  </si>
  <si>
    <t>06584.26.23</t>
  </si>
  <si>
    <t>06584.26.12</t>
  </si>
  <si>
    <t>Горни Главанак</t>
  </si>
  <si>
    <t>16496.14.8</t>
  </si>
  <si>
    <t>използвана ливада</t>
  </si>
  <si>
    <t>Златоустово</t>
  </si>
  <si>
    <t>31173.25.237</t>
  </si>
  <si>
    <t>31173.25.238</t>
  </si>
  <si>
    <t>пасище с храсти</t>
  </si>
  <si>
    <t>Румелия</t>
  </si>
  <si>
    <t>63313.13.28</t>
  </si>
  <si>
    <t>Сеноклас</t>
  </si>
  <si>
    <t>66233.24.93</t>
  </si>
  <si>
    <t>66233.25.105</t>
  </si>
  <si>
    <t>66233.26.107</t>
  </si>
  <si>
    <t>66233.47.115</t>
  </si>
  <si>
    <t>VIII</t>
  </si>
  <si>
    <t>66233.47.121</t>
  </si>
  <si>
    <t>66233.48.132</t>
  </si>
  <si>
    <t>66233.51.135</t>
  </si>
  <si>
    <t>66233.48.146</t>
  </si>
  <si>
    <t>66233.52.173</t>
  </si>
  <si>
    <t>66233.53.177</t>
  </si>
  <si>
    <t>66233.52.280</t>
  </si>
  <si>
    <t>66233.52.286</t>
  </si>
  <si>
    <t>66233.52.288</t>
  </si>
  <si>
    <t>66233.30.299</t>
  </si>
  <si>
    <t>66233.61.307</t>
  </si>
  <si>
    <t>66233.43.337</t>
  </si>
  <si>
    <t>66233.25.494</t>
  </si>
  <si>
    <t>66233.23.511</t>
  </si>
  <si>
    <t>брой имоти:38</t>
  </si>
  <si>
    <t>Минерални бани</t>
  </si>
  <si>
    <t>Ангел войвода</t>
  </si>
  <si>
    <t>00446.35.26</t>
  </si>
  <si>
    <t>X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</si>
  <si>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</si>
  <si>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</si>
  <si>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</si>
  <si>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</si>
  <si>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</si>
  <si>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</si>
  <si>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</si>
  <si>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</si>
  <si>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</si>
  <si>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</si>
  <si>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</si>
  <si>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</si>
  <si>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</si>
  <si>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</si>
  <si>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</si>
  <si>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</si>
  <si>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</si>
  <si>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</si>
  <si>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</si>
  <si>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</si>
  <si>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</si>
  <si>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</si>
  <si>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</si>
  <si>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</si>
  <si>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</si>
  <si>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</si>
  <si>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</si>
  <si>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70250.127.10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</si>
  <si>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</si>
  <si>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</si>
  <si>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</si>
  <si>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</si>
  <si>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</si>
  <si>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</si>
  <si>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</si>
  <si>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70651.62.139</t>
  </si>
  <si>
    <t>70651.62.145</t>
  </si>
  <si>
    <t>70651.20.149</t>
  </si>
  <si>
    <t>70651.136.182</t>
  </si>
  <si>
    <t>70651.65.332</t>
  </si>
  <si>
    <t>70651.48.580</t>
  </si>
  <si>
    <t>70651.44.655</t>
  </si>
  <si>
    <t>Татарево</t>
  </si>
  <si>
    <t>72103.193.1</t>
  </si>
  <si>
    <t>72103.194.1</t>
  </si>
  <si>
    <t>Свиленград</t>
  </si>
  <si>
    <t>Симеоновград</t>
  </si>
  <si>
    <t>Константиново</t>
  </si>
  <si>
    <t>38368.13.237</t>
  </si>
  <si>
    <t>ІV</t>
  </si>
  <si>
    <t>38368.16.287</t>
  </si>
  <si>
    <t>38368.12.69</t>
  </si>
  <si>
    <t>38368.12.70</t>
  </si>
  <si>
    <t>38368.12.76</t>
  </si>
  <si>
    <t>38368.17.32</t>
  </si>
  <si>
    <t>38368.18.379</t>
  </si>
  <si>
    <t>38368.18.382</t>
  </si>
  <si>
    <t>38368.23.436</t>
  </si>
  <si>
    <t>38368.16.103</t>
  </si>
  <si>
    <t>47278.106.1</t>
  </si>
  <si>
    <t>Свирково</t>
  </si>
  <si>
    <t>65721.82.333</t>
  </si>
  <si>
    <t>65721.506,344</t>
  </si>
  <si>
    <t>65721.133.389</t>
  </si>
  <si>
    <t>65721.4.307</t>
  </si>
  <si>
    <t>Троян</t>
  </si>
  <si>
    <t>73208.127.196</t>
  </si>
  <si>
    <t>Тянево</t>
  </si>
  <si>
    <t>73821.38.119</t>
  </si>
  <si>
    <t>73821.153.6</t>
  </si>
  <si>
    <t>73821.25.1</t>
  </si>
  <si>
    <t>73821.52.1</t>
  </si>
  <si>
    <t>Стамболово</t>
  </si>
  <si>
    <t>Воденци</t>
  </si>
  <si>
    <t>11692.14.2</t>
  </si>
  <si>
    <t>Маджари</t>
  </si>
  <si>
    <t>46070.9.35</t>
  </si>
  <si>
    <t>46070.501.63</t>
  </si>
  <si>
    <t>46070.19.53</t>
  </si>
  <si>
    <t>Поповец</t>
  </si>
  <si>
    <t>57618.58.1</t>
  </si>
  <si>
    <t>Тънково</t>
  </si>
  <si>
    <t>73585.171.532</t>
  </si>
  <si>
    <t>73585.171.533</t>
  </si>
  <si>
    <t>73585.171.534</t>
  </si>
  <si>
    <t>Тополовград</t>
  </si>
  <si>
    <t>Доброселец</t>
  </si>
  <si>
    <t>21659.11.15</t>
  </si>
  <si>
    <t>21659.18.46</t>
  </si>
  <si>
    <t>Синапово</t>
  </si>
  <si>
    <t>66487.21.35</t>
  </si>
  <si>
    <t>66487.21.36</t>
  </si>
  <si>
    <t>66487.21.39</t>
  </si>
  <si>
    <t>66487.21.40</t>
  </si>
  <si>
    <t>Срем</t>
  </si>
  <si>
    <t>68583.210.4</t>
  </si>
  <si>
    <t>68583.210.6</t>
  </si>
  <si>
    <t>Хлябово</t>
  </si>
  <si>
    <t>77325.135.24</t>
  </si>
  <si>
    <t>Филипово</t>
  </si>
  <si>
    <t>76100.9.40</t>
  </si>
  <si>
    <t>Харманли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</si>
  <si>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</si>
  <si>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</si>
  <si>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</si>
  <si>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</si>
  <si>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</si>
  <si>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</si>
  <si>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</si>
  <si>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</si>
  <si>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</si>
  <si>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</si>
  <si>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</si>
  <si>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</si>
  <si>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</si>
  <si>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</si>
  <si>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</si>
  <si>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</si>
  <si>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</si>
  <si>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</si>
  <si>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</si>
  <si>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</si>
  <si>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</si>
  <si>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</si>
  <si>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</si>
  <si>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</si>
  <si>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</si>
  <si>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77195.533.2</t>
  </si>
  <si>
    <t>77195.533.4</t>
  </si>
  <si>
    <t>77195.533.5</t>
  </si>
  <si>
    <t xml:space="preserve">Хасково </t>
  </si>
  <si>
    <t>77195.433.11</t>
  </si>
  <si>
    <t>Хасково /кв.Болярово/</t>
  </si>
  <si>
    <t>77181.8.69</t>
  </si>
  <si>
    <t>Доситеево</t>
  </si>
  <si>
    <t>23011.435.5</t>
  </si>
  <si>
    <t>23011.305.2</t>
  </si>
  <si>
    <t>Иваново</t>
  </si>
  <si>
    <t>32100.21.22</t>
  </si>
  <si>
    <t>32100.104.579</t>
  </si>
  <si>
    <t xml:space="preserve">пасище </t>
  </si>
  <si>
    <t>32100.10.1</t>
  </si>
  <si>
    <t>Коларово</t>
  </si>
  <si>
    <t>38011.283.384</t>
  </si>
  <si>
    <t>38011.120.12</t>
  </si>
  <si>
    <t>38011.120.15</t>
  </si>
  <si>
    <t>Лешниково</t>
  </si>
  <si>
    <t>43548.37.37</t>
  </si>
  <si>
    <t>43548.52.56</t>
  </si>
  <si>
    <t>43548.7.63</t>
  </si>
  <si>
    <t>Надежден</t>
  </si>
  <si>
    <t>51041.79.341</t>
  </si>
  <si>
    <t>Славяново</t>
  </si>
  <si>
    <t>67101.28.8</t>
  </si>
  <si>
    <t>67101.28.11</t>
  </si>
  <si>
    <t>67101.28.17</t>
  </si>
  <si>
    <t>67101.28.18</t>
  </si>
  <si>
    <t>67101.28.20</t>
  </si>
  <si>
    <t>67101.28.22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</si>
  <si>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</si>
  <si>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</si>
  <si>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</si>
  <si>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</si>
  <si>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</si>
  <si>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</si>
  <si>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</si>
  <si>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</si>
  <si>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</si>
  <si>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</si>
  <si>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</si>
  <si>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</si>
  <si>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</si>
  <si>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</si>
  <si>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</si>
  <si>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</si>
  <si>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80827.191.270</t>
  </si>
  <si>
    <t>80827.191.277</t>
  </si>
  <si>
    <t>80827.191.281</t>
  </si>
  <si>
    <t>80827.123.286</t>
  </si>
  <si>
    <t>80827.50.12</t>
  </si>
  <si>
    <t>брой имоти:  78</t>
  </si>
  <si>
    <t>брой имоти:   2</t>
  </si>
  <si>
    <t>брой имоти:  27</t>
  </si>
  <si>
    <t>брой имоти : 38</t>
  </si>
  <si>
    <t>брой имоти: 20</t>
  </si>
  <si>
    <t>брой имоти: 8</t>
  </si>
  <si>
    <t>брой имоти: 10</t>
  </si>
  <si>
    <t>брой имоти: 37</t>
  </si>
  <si>
    <t>Дервишка могила</t>
  </si>
  <si>
    <t>20674.134.4</t>
  </si>
  <si>
    <t>Капитан Андреево</t>
  </si>
  <si>
    <t>36110.22.49</t>
  </si>
  <si>
    <t>Маточина</t>
  </si>
  <si>
    <t>47468.32.58</t>
  </si>
  <si>
    <t>Пъстрогор</t>
  </si>
  <si>
    <t>59183.67.7</t>
  </si>
  <si>
    <t>Списък със свободни имоти с НТП "пасища, мери" и "ливади" от ДПФ за стопанската 2021/2022 година, на територията на област Хасково</t>
  </si>
  <si>
    <t>брой имоти : 4</t>
  </si>
  <si>
    <t>брой имоти: 282</t>
  </si>
  <si>
    <t>Кат. на земята</t>
  </si>
  <si>
    <t>Начална тр. цена</t>
  </si>
  <si>
    <t>Депозит</t>
  </si>
  <si>
    <t>Приложение към заповед № ПО-05-45/ 30.08.2021г.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</si>
</sst>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0.000"/>
    <numFmt numFmtId="165" formatCode="000000"/>
    <numFmt numFmtId="166" formatCode="_-* #,##0\ _л_в_._-;\-* #,##0\ _л_в_._-;_-* &quot;-&quot;??\ _л_в_.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0" xfId="0" applyFont="1"/>
    <xf numFmtId="49" fontId="9" fillId="0" borderId="0" xfId="0" applyNumberFormat="1" applyFont="1" applyAlignment="1">
      <alignment horizontal="right"/>
    </xf>
    <xf numFmtId="49" fontId="8" fillId="0" borderId="2" xfId="0" applyNumberFormat="1" applyFont="1" applyBorder="1"/>
    <xf numFmtId="49" fontId="9" fillId="0" borderId="2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/>
    <xf numFmtId="49" fontId="3" fillId="0" borderId="2" xfId="0" applyNumberFormat="1" applyFont="1" applyBorder="1"/>
    <xf numFmtId="0" fontId="11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horizontal="left"/>
    </xf>
    <xf numFmtId="165" fontId="13" fillId="0" borderId="2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4" fillId="0" borderId="2" xfId="0" applyFont="1" applyFill="1" applyBorder="1" applyAlignment="1"/>
    <xf numFmtId="0" fontId="8" fillId="0" borderId="2" xfId="0" applyFont="1" applyBorder="1"/>
    <xf numFmtId="0" fontId="8" fillId="0" borderId="2" xfId="0" applyFont="1" applyBorder="1" applyAlignment="1">
      <alignment vertical="center"/>
    </xf>
    <xf numFmtId="164" fontId="13" fillId="0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165" fontId="13" fillId="0" borderId="2" xfId="0" applyNumberFormat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left" vertical="top" wrapText="1"/>
    </xf>
    <xf numFmtId="165" fontId="13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64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6" fontId="14" fillId="0" borderId="2" xfId="1" applyNumberFormat="1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9" fillId="0" borderId="0" xfId="0" applyFont="1" applyFill="1"/>
    <xf numFmtId="164" fontId="8" fillId="0" borderId="0" xfId="0" applyNumberFormat="1" applyFont="1" applyFill="1"/>
    <xf numFmtId="2" fontId="8" fillId="0" borderId="0" xfId="0" applyNumberFormat="1" applyFont="1" applyFill="1"/>
    <xf numFmtId="0" fontId="8" fillId="0" borderId="0" xfId="0" applyFont="1" applyBorder="1"/>
    <xf numFmtId="49" fontId="1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8" fillId="0" borderId="2" xfId="0" applyFont="1" applyFill="1" applyBorder="1"/>
    <xf numFmtId="11" fontId="8" fillId="0" borderId="0" xfId="0" applyNumberFormat="1" applyFont="1"/>
    <xf numFmtId="2" fontId="8" fillId="0" borderId="2" xfId="0" applyNumberFormat="1" applyFont="1" applyBorder="1"/>
    <xf numFmtId="2" fontId="8" fillId="0" borderId="2" xfId="0" applyNumberFormat="1" applyFont="1" applyFill="1" applyBorder="1"/>
    <xf numFmtId="2" fontId="8" fillId="0" borderId="2" xfId="0" applyNumberFormat="1" applyFont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10" xfId="0" applyFont="1" applyBorder="1"/>
    <xf numFmtId="49" fontId="1" fillId="0" borderId="10" xfId="0" applyNumberFormat="1" applyFont="1" applyBorder="1"/>
    <xf numFmtId="49" fontId="3" fillId="0" borderId="10" xfId="0" applyNumberFormat="1" applyFont="1" applyBorder="1"/>
    <xf numFmtId="49" fontId="13" fillId="0" borderId="10" xfId="0" applyNumberFormat="1" applyFont="1" applyBorder="1" applyAlignment="1">
      <alignment horizontal="left"/>
    </xf>
    <xf numFmtId="164" fontId="13" fillId="0" borderId="10" xfId="0" applyNumberFormat="1" applyFont="1" applyBorder="1" applyAlignment="1">
      <alignment horizontal="left"/>
    </xf>
    <xf numFmtId="0" fontId="13" fillId="0" borderId="1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/>
    <xf numFmtId="2" fontId="8" fillId="0" borderId="10" xfId="0" applyNumberFormat="1" applyFont="1" applyFill="1" applyBorder="1"/>
    <xf numFmtId="0" fontId="9" fillId="0" borderId="13" xfId="0" applyFont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8" fillId="0" borderId="19" xfId="0" applyFont="1" applyFill="1" applyBorder="1"/>
    <xf numFmtId="0" fontId="8" fillId="0" borderId="19" xfId="0" applyFont="1" applyBorder="1"/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3"/>
  <sheetViews>
    <sheetView tabSelected="1" topLeftCell="A103" zoomScale="85" zoomScaleNormal="85" workbookViewId="0">
      <selection activeCell="U14" sqref="U14"/>
    </sheetView>
  </sheetViews>
  <sheetFormatPr defaultRowHeight="15.75" x14ac:dyDescent="0.25"/>
  <cols>
    <col min="1" max="1" width="5.5703125" style="1" customWidth="1"/>
    <col min="2" max="2" width="20.42578125" style="13" customWidth="1"/>
    <col min="3" max="3" width="21.42578125" style="13" customWidth="1"/>
    <col min="4" max="4" width="19.5703125" style="5" customWidth="1"/>
    <col min="5" max="5" width="15" style="24" customWidth="1"/>
    <col min="6" max="6" width="14.140625" style="21" customWidth="1"/>
    <col min="7" max="7" width="7.85546875" style="21" customWidth="1"/>
    <col min="8" max="8" width="14" style="1" customWidth="1"/>
    <col min="9" max="9" width="13.140625" style="1" customWidth="1"/>
    <col min="10" max="10" width="9.140625" style="1"/>
    <col min="11" max="11" width="10" style="1" customWidth="1"/>
    <col min="12" max="16384" width="9.140625" style="1"/>
  </cols>
  <sheetData>
    <row r="1" spans="1:12" ht="61.5" customHeight="1" x14ac:dyDescent="0.25">
      <c r="A1" s="127" t="s">
        <v>411</v>
      </c>
      <c r="B1" s="128"/>
      <c r="C1" s="128"/>
      <c r="D1" s="128"/>
      <c r="E1" s="128"/>
      <c r="F1" s="128"/>
      <c r="G1" s="128"/>
      <c r="H1" s="95"/>
      <c r="I1" s="87"/>
      <c r="J1" s="83"/>
      <c r="K1" s="83"/>
      <c r="L1" s="83"/>
    </row>
    <row r="2" spans="1:12" ht="24" customHeight="1" thickBot="1" x14ac:dyDescent="0.3">
      <c r="A2" s="92"/>
      <c r="B2" s="93"/>
      <c r="C2" s="93"/>
      <c r="D2" s="93"/>
      <c r="E2" s="93"/>
      <c r="F2" s="57"/>
      <c r="G2" s="102" t="s">
        <v>417</v>
      </c>
      <c r="I2" s="83"/>
      <c r="J2" s="83"/>
      <c r="K2" s="83"/>
      <c r="L2" s="83"/>
    </row>
    <row r="3" spans="1:12" ht="33" customHeight="1" x14ac:dyDescent="0.25">
      <c r="A3" s="129" t="s">
        <v>3</v>
      </c>
      <c r="B3" s="131" t="s">
        <v>1</v>
      </c>
      <c r="C3" s="131" t="s">
        <v>4</v>
      </c>
      <c r="D3" s="131" t="s">
        <v>12</v>
      </c>
      <c r="E3" s="25" t="s">
        <v>5</v>
      </c>
      <c r="F3" s="131" t="s">
        <v>6</v>
      </c>
      <c r="G3" s="133" t="s">
        <v>414</v>
      </c>
      <c r="H3" s="112" t="s">
        <v>415</v>
      </c>
      <c r="I3" s="113" t="s">
        <v>416</v>
      </c>
      <c r="J3" s="83"/>
      <c r="K3" s="83"/>
      <c r="L3" s="83"/>
    </row>
    <row r="4" spans="1:12" ht="36.75" customHeight="1" thickBot="1" x14ac:dyDescent="0.3">
      <c r="A4" s="130"/>
      <c r="B4" s="132"/>
      <c r="C4" s="132"/>
      <c r="D4" s="132"/>
      <c r="E4" s="114" t="s">
        <v>0</v>
      </c>
      <c r="F4" s="132"/>
      <c r="G4" s="134"/>
      <c r="H4" s="115"/>
      <c r="I4" s="116"/>
      <c r="J4" s="83"/>
      <c r="K4" s="83"/>
      <c r="L4" s="83"/>
    </row>
    <row r="5" spans="1:12" s="123" customFormat="1" ht="15.75" customHeight="1" thickBot="1" x14ac:dyDescent="0.3">
      <c r="A5" s="117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9">
        <v>7</v>
      </c>
      <c r="H5" s="120">
        <v>8</v>
      </c>
      <c r="I5" s="121">
        <v>9</v>
      </c>
      <c r="J5" s="122"/>
      <c r="K5" s="122"/>
      <c r="L5" s="122"/>
    </row>
    <row r="6" spans="1:12" x14ac:dyDescent="0.25">
      <c r="A6" s="103">
        <v>1</v>
      </c>
      <c r="B6" s="104" t="s">
        <v>13</v>
      </c>
      <c r="C6" s="105" t="s">
        <v>13</v>
      </c>
      <c r="D6" s="106" t="s">
        <v>14</v>
      </c>
      <c r="E6" s="107">
        <v>8.5779999999999994</v>
      </c>
      <c r="F6" s="108" t="s">
        <v>67</v>
      </c>
      <c r="G6" s="109" t="s">
        <v>9</v>
      </c>
      <c r="H6" s="110">
        <v>7</v>
      </c>
      <c r="I6" s="111">
        <f>(H6*E6)*20%</f>
        <v>12.0092</v>
      </c>
      <c r="J6" s="83"/>
      <c r="K6" s="83"/>
      <c r="L6" s="83"/>
    </row>
    <row r="7" spans="1:12" x14ac:dyDescent="0.25">
      <c r="A7" s="37">
        <v>2</v>
      </c>
      <c r="B7" s="30" t="s">
        <v>13</v>
      </c>
      <c r="C7" s="31" t="s">
        <v>13</v>
      </c>
      <c r="D7" s="60" t="s">
        <v>15</v>
      </c>
      <c r="E7" s="70">
        <v>9.798</v>
      </c>
      <c r="F7" s="58" t="s">
        <v>67</v>
      </c>
      <c r="G7" s="33" t="s">
        <v>9</v>
      </c>
      <c r="H7" s="96">
        <v>7</v>
      </c>
      <c r="I7" s="97">
        <f t="shared" ref="I7:I70" si="0">(H7*E7)*20%</f>
        <v>13.7172</v>
      </c>
      <c r="J7" s="83"/>
      <c r="K7" s="83"/>
      <c r="L7" s="83"/>
    </row>
    <row r="8" spans="1:12" x14ac:dyDescent="0.25">
      <c r="A8" s="37">
        <v>3</v>
      </c>
      <c r="B8" s="30" t="s">
        <v>13</v>
      </c>
      <c r="C8" s="31" t="s">
        <v>13</v>
      </c>
      <c r="D8" s="60" t="s">
        <v>16</v>
      </c>
      <c r="E8" s="47">
        <v>49.466000000000001</v>
      </c>
      <c r="F8" s="58" t="s">
        <v>67</v>
      </c>
      <c r="G8" s="33" t="s">
        <v>17</v>
      </c>
      <c r="H8" s="96">
        <v>7</v>
      </c>
      <c r="I8" s="97">
        <f t="shared" si="0"/>
        <v>69.252400000000009</v>
      </c>
      <c r="J8" s="83"/>
      <c r="K8" s="83"/>
      <c r="L8" s="83"/>
    </row>
    <row r="9" spans="1:12" x14ac:dyDescent="0.25">
      <c r="A9" s="37">
        <v>4</v>
      </c>
      <c r="B9" s="30" t="s">
        <v>13</v>
      </c>
      <c r="C9" s="31" t="s">
        <v>18</v>
      </c>
      <c r="D9" s="60" t="s">
        <v>19</v>
      </c>
      <c r="E9" s="70">
        <v>30.716999999999999</v>
      </c>
      <c r="F9" s="58" t="s">
        <v>67</v>
      </c>
      <c r="G9" s="33" t="s">
        <v>17</v>
      </c>
      <c r="H9" s="96">
        <v>7</v>
      </c>
      <c r="I9" s="97">
        <f t="shared" si="0"/>
        <v>43.003800000000005</v>
      </c>
      <c r="J9" s="83"/>
      <c r="K9" s="83"/>
      <c r="L9" s="83"/>
    </row>
    <row r="10" spans="1:12" x14ac:dyDescent="0.25">
      <c r="A10" s="37">
        <v>5</v>
      </c>
      <c r="B10" s="30" t="s">
        <v>13</v>
      </c>
      <c r="C10" s="31" t="s">
        <v>18</v>
      </c>
      <c r="D10" s="60" t="s">
        <v>20</v>
      </c>
      <c r="E10" s="70">
        <v>62.12</v>
      </c>
      <c r="F10" s="58" t="s">
        <v>67</v>
      </c>
      <c r="G10" s="33" t="s">
        <v>9</v>
      </c>
      <c r="H10" s="96">
        <v>7</v>
      </c>
      <c r="I10" s="97">
        <f t="shared" si="0"/>
        <v>86.968000000000004</v>
      </c>
      <c r="J10" s="83"/>
      <c r="K10" s="83"/>
      <c r="L10" s="83"/>
    </row>
    <row r="11" spans="1:12" x14ac:dyDescent="0.25">
      <c r="A11" s="37">
        <v>6</v>
      </c>
      <c r="B11" s="30" t="s">
        <v>13</v>
      </c>
      <c r="C11" s="31" t="s">
        <v>18</v>
      </c>
      <c r="D11" s="60" t="s">
        <v>21</v>
      </c>
      <c r="E11" s="70">
        <v>21.427</v>
      </c>
      <c r="F11" s="58" t="s">
        <v>67</v>
      </c>
      <c r="G11" s="33" t="s">
        <v>17</v>
      </c>
      <c r="H11" s="96">
        <v>7</v>
      </c>
      <c r="I11" s="97">
        <f t="shared" si="0"/>
        <v>29.997800000000002</v>
      </c>
      <c r="J11" s="83"/>
      <c r="K11" s="83"/>
      <c r="L11" s="83"/>
    </row>
    <row r="12" spans="1:12" x14ac:dyDescent="0.25">
      <c r="A12" s="37">
        <v>7</v>
      </c>
      <c r="B12" s="30" t="s">
        <v>13</v>
      </c>
      <c r="C12" s="31" t="s">
        <v>18</v>
      </c>
      <c r="D12" s="60" t="s">
        <v>22</v>
      </c>
      <c r="E12" s="47">
        <v>19.238</v>
      </c>
      <c r="F12" s="58" t="s">
        <v>67</v>
      </c>
      <c r="G12" s="33" t="s">
        <v>17</v>
      </c>
      <c r="H12" s="96">
        <v>7</v>
      </c>
      <c r="I12" s="97">
        <f t="shared" si="0"/>
        <v>26.933199999999999</v>
      </c>
      <c r="J12" s="83"/>
      <c r="K12" s="83"/>
      <c r="L12" s="83"/>
    </row>
    <row r="13" spans="1:12" x14ac:dyDescent="0.25">
      <c r="A13" s="37">
        <v>8</v>
      </c>
      <c r="B13" s="30" t="s">
        <v>13</v>
      </c>
      <c r="C13" s="31" t="s">
        <v>18</v>
      </c>
      <c r="D13" s="60" t="s">
        <v>23</v>
      </c>
      <c r="E13" s="47">
        <v>38.167000000000002</v>
      </c>
      <c r="F13" s="58" t="s">
        <v>67</v>
      </c>
      <c r="G13" s="33" t="s">
        <v>17</v>
      </c>
      <c r="H13" s="96">
        <v>7</v>
      </c>
      <c r="I13" s="97">
        <f t="shared" si="0"/>
        <v>53.433799999999998</v>
      </c>
      <c r="J13" s="83"/>
      <c r="K13" s="83"/>
      <c r="L13" s="83"/>
    </row>
    <row r="14" spans="1:12" x14ac:dyDescent="0.25">
      <c r="A14" s="37">
        <v>9</v>
      </c>
      <c r="B14" s="30" t="s">
        <v>13</v>
      </c>
      <c r="C14" s="31" t="s">
        <v>18</v>
      </c>
      <c r="D14" s="42" t="s">
        <v>24</v>
      </c>
      <c r="E14" s="71">
        <v>38.695</v>
      </c>
      <c r="F14" s="58" t="s">
        <v>67</v>
      </c>
      <c r="G14" s="33" t="s">
        <v>9</v>
      </c>
      <c r="H14" s="96">
        <v>7</v>
      </c>
      <c r="I14" s="97">
        <f t="shared" si="0"/>
        <v>54.173000000000002</v>
      </c>
      <c r="J14" s="83"/>
      <c r="K14" s="83"/>
      <c r="L14" s="83"/>
    </row>
    <row r="15" spans="1:12" x14ac:dyDescent="0.25">
      <c r="A15" s="37">
        <v>10</v>
      </c>
      <c r="B15" s="30" t="s">
        <v>13</v>
      </c>
      <c r="C15" s="31" t="s">
        <v>18</v>
      </c>
      <c r="D15" s="42" t="s">
        <v>25</v>
      </c>
      <c r="E15" s="71">
        <v>105.89</v>
      </c>
      <c r="F15" s="58" t="s">
        <v>67</v>
      </c>
      <c r="G15" s="33" t="s">
        <v>9</v>
      </c>
      <c r="H15" s="96">
        <v>7</v>
      </c>
      <c r="I15" s="97">
        <f t="shared" si="0"/>
        <v>148.24600000000001</v>
      </c>
      <c r="J15" s="83"/>
      <c r="K15" s="83"/>
      <c r="L15" s="83"/>
    </row>
    <row r="16" spans="1:12" x14ac:dyDescent="0.25">
      <c r="A16" s="37">
        <v>11</v>
      </c>
      <c r="B16" s="30" t="s">
        <v>13</v>
      </c>
      <c r="C16" s="31" t="s">
        <v>18</v>
      </c>
      <c r="D16" s="60" t="s">
        <v>26</v>
      </c>
      <c r="E16" s="72">
        <v>63.741999999999997</v>
      </c>
      <c r="F16" s="58" t="s">
        <v>67</v>
      </c>
      <c r="G16" s="33" t="s">
        <v>17</v>
      </c>
      <c r="H16" s="96">
        <v>7</v>
      </c>
      <c r="I16" s="97">
        <f t="shared" si="0"/>
        <v>89.238799999999998</v>
      </c>
      <c r="J16" s="83"/>
      <c r="K16" s="83"/>
      <c r="L16" s="83"/>
    </row>
    <row r="17" spans="1:12" x14ac:dyDescent="0.25">
      <c r="A17" s="37">
        <v>12</v>
      </c>
      <c r="B17" s="30" t="s">
        <v>13</v>
      </c>
      <c r="C17" s="31" t="s">
        <v>27</v>
      </c>
      <c r="D17" s="42" t="s">
        <v>28</v>
      </c>
      <c r="E17" s="41">
        <v>1</v>
      </c>
      <c r="F17" s="58" t="s">
        <v>67</v>
      </c>
      <c r="G17" s="36" t="s">
        <v>11</v>
      </c>
      <c r="H17" s="96">
        <v>7</v>
      </c>
      <c r="I17" s="97">
        <f t="shared" si="0"/>
        <v>1.4000000000000001</v>
      </c>
      <c r="J17" s="83"/>
      <c r="K17" s="83"/>
      <c r="L17" s="83"/>
    </row>
    <row r="18" spans="1:12" x14ac:dyDescent="0.25">
      <c r="A18" s="37">
        <v>13</v>
      </c>
      <c r="B18" s="30" t="s">
        <v>13</v>
      </c>
      <c r="C18" s="31" t="s">
        <v>27</v>
      </c>
      <c r="D18" s="42" t="s">
        <v>29</v>
      </c>
      <c r="E18" s="41">
        <v>9</v>
      </c>
      <c r="F18" s="58" t="s">
        <v>8</v>
      </c>
      <c r="G18" s="33" t="s">
        <v>17</v>
      </c>
      <c r="H18" s="96">
        <v>8</v>
      </c>
      <c r="I18" s="97">
        <f t="shared" si="0"/>
        <v>14.4</v>
      </c>
      <c r="J18" s="83"/>
      <c r="K18" s="83"/>
      <c r="L18" s="83"/>
    </row>
    <row r="19" spans="1:12" x14ac:dyDescent="0.25">
      <c r="A19" s="37">
        <v>14</v>
      </c>
      <c r="B19" s="30" t="s">
        <v>13</v>
      </c>
      <c r="C19" s="31" t="s">
        <v>30</v>
      </c>
      <c r="D19" s="60" t="s">
        <v>31</v>
      </c>
      <c r="E19" s="70">
        <v>1.802</v>
      </c>
      <c r="F19" s="58" t="s">
        <v>8</v>
      </c>
      <c r="G19" s="32" t="s">
        <v>32</v>
      </c>
      <c r="H19" s="96">
        <v>8</v>
      </c>
      <c r="I19" s="97">
        <f t="shared" si="0"/>
        <v>2.8832000000000004</v>
      </c>
      <c r="J19" s="83"/>
      <c r="K19" s="83"/>
      <c r="L19" s="83"/>
    </row>
    <row r="20" spans="1:12" x14ac:dyDescent="0.25">
      <c r="A20" s="37">
        <v>15</v>
      </c>
      <c r="B20" s="30" t="s">
        <v>13</v>
      </c>
      <c r="C20" s="31" t="s">
        <v>30</v>
      </c>
      <c r="D20" s="60" t="s">
        <v>33</v>
      </c>
      <c r="E20" s="70">
        <v>1.7210000000000001</v>
      </c>
      <c r="F20" s="58" t="s">
        <v>67</v>
      </c>
      <c r="G20" s="32" t="s">
        <v>32</v>
      </c>
      <c r="H20" s="96">
        <v>7</v>
      </c>
      <c r="I20" s="97">
        <f t="shared" si="0"/>
        <v>2.4094000000000002</v>
      </c>
      <c r="J20" s="83"/>
      <c r="K20" s="83"/>
      <c r="L20" s="83"/>
    </row>
    <row r="21" spans="1:12" x14ac:dyDescent="0.25">
      <c r="A21" s="37">
        <v>16</v>
      </c>
      <c r="B21" s="30" t="s">
        <v>13</v>
      </c>
      <c r="C21" s="31" t="s">
        <v>34</v>
      </c>
      <c r="D21" s="60" t="s">
        <v>35</v>
      </c>
      <c r="E21" s="70">
        <v>5.5019999999999998</v>
      </c>
      <c r="F21" s="58" t="s">
        <v>67</v>
      </c>
      <c r="G21" s="35" t="s">
        <v>32</v>
      </c>
      <c r="H21" s="96">
        <v>7</v>
      </c>
      <c r="I21" s="97">
        <f t="shared" si="0"/>
        <v>7.7027999999999999</v>
      </c>
      <c r="J21" s="83"/>
      <c r="K21" s="83"/>
      <c r="L21" s="83"/>
    </row>
    <row r="22" spans="1:12" x14ac:dyDescent="0.25">
      <c r="A22" s="37">
        <v>17</v>
      </c>
      <c r="B22" s="30" t="s">
        <v>13</v>
      </c>
      <c r="C22" s="31" t="s">
        <v>34</v>
      </c>
      <c r="D22" s="60" t="s">
        <v>36</v>
      </c>
      <c r="E22" s="70">
        <v>7.9969999999999999</v>
      </c>
      <c r="F22" s="58" t="s">
        <v>67</v>
      </c>
      <c r="G22" s="33" t="s">
        <v>17</v>
      </c>
      <c r="H22" s="96">
        <v>7</v>
      </c>
      <c r="I22" s="97">
        <f t="shared" si="0"/>
        <v>11.1958</v>
      </c>
      <c r="J22" s="83"/>
      <c r="K22" s="83"/>
      <c r="L22" s="83"/>
    </row>
    <row r="23" spans="1:12" x14ac:dyDescent="0.25">
      <c r="A23" s="37">
        <v>18</v>
      </c>
      <c r="B23" s="30" t="s">
        <v>13</v>
      </c>
      <c r="C23" s="31" t="s">
        <v>34</v>
      </c>
      <c r="D23" s="60" t="s">
        <v>37</v>
      </c>
      <c r="E23" s="70">
        <v>3.5</v>
      </c>
      <c r="F23" s="58" t="s">
        <v>67</v>
      </c>
      <c r="G23" s="33" t="s">
        <v>17</v>
      </c>
      <c r="H23" s="96">
        <v>7</v>
      </c>
      <c r="I23" s="97">
        <f t="shared" si="0"/>
        <v>4.9000000000000004</v>
      </c>
      <c r="J23" s="83"/>
      <c r="K23" s="83"/>
      <c r="L23" s="83"/>
    </row>
    <row r="24" spans="1:12" x14ac:dyDescent="0.25">
      <c r="A24" s="37">
        <v>19</v>
      </c>
      <c r="B24" s="30" t="s">
        <v>13</v>
      </c>
      <c r="C24" s="31" t="s">
        <v>34</v>
      </c>
      <c r="D24" s="60" t="s">
        <v>38</v>
      </c>
      <c r="E24" s="70">
        <v>6.7060000000000004</v>
      </c>
      <c r="F24" s="58" t="s">
        <v>67</v>
      </c>
      <c r="G24" s="33" t="s">
        <v>17</v>
      </c>
      <c r="H24" s="96">
        <v>7</v>
      </c>
      <c r="I24" s="97">
        <f t="shared" si="0"/>
        <v>9.3884000000000007</v>
      </c>
      <c r="J24" s="83"/>
      <c r="K24" s="83"/>
      <c r="L24" s="83"/>
    </row>
    <row r="25" spans="1:12" x14ac:dyDescent="0.25">
      <c r="A25" s="37">
        <v>20</v>
      </c>
      <c r="B25" s="30" t="s">
        <v>13</v>
      </c>
      <c r="C25" s="31" t="s">
        <v>39</v>
      </c>
      <c r="D25" s="42" t="s">
        <v>40</v>
      </c>
      <c r="E25" s="41">
        <v>10.605</v>
      </c>
      <c r="F25" s="58" t="s">
        <v>67</v>
      </c>
      <c r="G25" s="33" t="s">
        <v>17</v>
      </c>
      <c r="H25" s="96">
        <v>7</v>
      </c>
      <c r="I25" s="97">
        <f t="shared" si="0"/>
        <v>14.847000000000001</v>
      </c>
      <c r="J25" s="83"/>
      <c r="K25" s="83"/>
      <c r="L25" s="83"/>
    </row>
    <row r="26" spans="1:12" x14ac:dyDescent="0.25">
      <c r="A26" s="37">
        <v>21</v>
      </c>
      <c r="B26" s="30" t="s">
        <v>13</v>
      </c>
      <c r="C26" s="31" t="s">
        <v>39</v>
      </c>
      <c r="D26" s="60" t="s">
        <v>41</v>
      </c>
      <c r="E26" s="70">
        <v>6.2279999999999998</v>
      </c>
      <c r="F26" s="58" t="s">
        <v>67</v>
      </c>
      <c r="G26" s="32" t="s">
        <v>10</v>
      </c>
      <c r="H26" s="96">
        <v>7</v>
      </c>
      <c r="I26" s="97">
        <f t="shared" si="0"/>
        <v>8.719199999999999</v>
      </c>
      <c r="J26" s="83"/>
      <c r="K26" s="83"/>
      <c r="L26" s="83"/>
    </row>
    <row r="27" spans="1:12" x14ac:dyDescent="0.25">
      <c r="A27" s="37">
        <v>22</v>
      </c>
      <c r="B27" s="30" t="s">
        <v>13</v>
      </c>
      <c r="C27" s="31" t="s">
        <v>39</v>
      </c>
      <c r="D27" s="60" t="s">
        <v>42</v>
      </c>
      <c r="E27" s="70">
        <v>6.383</v>
      </c>
      <c r="F27" s="58" t="s">
        <v>67</v>
      </c>
      <c r="G27" s="32" t="s">
        <v>10</v>
      </c>
      <c r="H27" s="96">
        <v>7</v>
      </c>
      <c r="I27" s="97">
        <f t="shared" si="0"/>
        <v>8.9361999999999995</v>
      </c>
      <c r="J27" s="83"/>
      <c r="K27" s="83"/>
      <c r="L27" s="83"/>
    </row>
    <row r="28" spans="1:12" x14ac:dyDescent="0.25">
      <c r="A28" s="37">
        <v>23</v>
      </c>
      <c r="B28" s="30" t="s">
        <v>13</v>
      </c>
      <c r="C28" s="31" t="s">
        <v>43</v>
      </c>
      <c r="D28" s="60" t="s">
        <v>44</v>
      </c>
      <c r="E28" s="73">
        <v>120.608</v>
      </c>
      <c r="F28" s="58" t="s">
        <v>67</v>
      </c>
      <c r="G28" s="32" t="s">
        <v>9</v>
      </c>
      <c r="H28" s="96">
        <v>7</v>
      </c>
      <c r="I28" s="97">
        <f t="shared" si="0"/>
        <v>168.85120000000003</v>
      </c>
      <c r="J28" s="83"/>
      <c r="K28" s="83"/>
      <c r="L28" s="83"/>
    </row>
    <row r="29" spans="1:12" x14ac:dyDescent="0.25">
      <c r="A29" s="37">
        <v>24</v>
      </c>
      <c r="B29" s="30" t="s">
        <v>13</v>
      </c>
      <c r="C29" s="31" t="s">
        <v>43</v>
      </c>
      <c r="D29" s="60" t="s">
        <v>45</v>
      </c>
      <c r="E29" s="73">
        <v>5.593</v>
      </c>
      <c r="F29" s="58" t="s">
        <v>8</v>
      </c>
      <c r="G29" s="32" t="s">
        <v>32</v>
      </c>
      <c r="H29" s="96">
        <v>8</v>
      </c>
      <c r="I29" s="97">
        <f t="shared" si="0"/>
        <v>8.9488000000000003</v>
      </c>
      <c r="J29" s="83"/>
      <c r="K29" s="83"/>
      <c r="L29" s="83"/>
    </row>
    <row r="30" spans="1:12" x14ac:dyDescent="0.25">
      <c r="A30" s="37">
        <v>25</v>
      </c>
      <c r="B30" s="30" t="s">
        <v>13</v>
      </c>
      <c r="C30" s="31" t="s">
        <v>43</v>
      </c>
      <c r="D30" s="60" t="s">
        <v>46</v>
      </c>
      <c r="E30" s="73">
        <v>6.1669999999999998</v>
      </c>
      <c r="F30" s="58" t="s">
        <v>8</v>
      </c>
      <c r="G30" s="32" t="s">
        <v>9</v>
      </c>
      <c r="H30" s="96">
        <v>8</v>
      </c>
      <c r="I30" s="97">
        <f t="shared" si="0"/>
        <v>9.8672000000000004</v>
      </c>
      <c r="J30" s="83"/>
      <c r="K30" s="83"/>
      <c r="L30" s="83"/>
    </row>
    <row r="31" spans="1:12" x14ac:dyDescent="0.25">
      <c r="A31" s="37">
        <v>26</v>
      </c>
      <c r="B31" s="30" t="s">
        <v>13</v>
      </c>
      <c r="C31" s="31" t="s">
        <v>43</v>
      </c>
      <c r="D31" s="60" t="s">
        <v>47</v>
      </c>
      <c r="E31" s="73">
        <v>12.807</v>
      </c>
      <c r="F31" s="58" t="s">
        <v>8</v>
      </c>
      <c r="G31" s="32" t="s">
        <v>32</v>
      </c>
      <c r="H31" s="96">
        <v>8</v>
      </c>
      <c r="I31" s="97">
        <f t="shared" si="0"/>
        <v>20.491200000000003</v>
      </c>
      <c r="J31" s="83"/>
      <c r="K31" s="83"/>
      <c r="L31" s="83"/>
    </row>
    <row r="32" spans="1:12" x14ac:dyDescent="0.25">
      <c r="A32" s="37">
        <v>27</v>
      </c>
      <c r="B32" s="30" t="s">
        <v>13</v>
      </c>
      <c r="C32" s="31" t="s">
        <v>43</v>
      </c>
      <c r="D32" s="60" t="s">
        <v>48</v>
      </c>
      <c r="E32" s="73">
        <v>53.311</v>
      </c>
      <c r="F32" s="58" t="s">
        <v>67</v>
      </c>
      <c r="G32" s="32" t="s">
        <v>9</v>
      </c>
      <c r="H32" s="96">
        <v>7</v>
      </c>
      <c r="I32" s="97">
        <f t="shared" si="0"/>
        <v>74.635400000000004</v>
      </c>
      <c r="J32" s="83"/>
      <c r="K32" s="83"/>
      <c r="L32" s="83"/>
    </row>
    <row r="33" spans="1:12" x14ac:dyDescent="0.25">
      <c r="A33" s="37">
        <v>28</v>
      </c>
      <c r="B33" s="30" t="s">
        <v>13</v>
      </c>
      <c r="C33" s="31" t="s">
        <v>49</v>
      </c>
      <c r="D33" s="60" t="s">
        <v>50</v>
      </c>
      <c r="E33" s="70">
        <v>3.61</v>
      </c>
      <c r="F33" s="58" t="s">
        <v>67</v>
      </c>
      <c r="G33" s="33" t="s">
        <v>17</v>
      </c>
      <c r="H33" s="96">
        <v>7</v>
      </c>
      <c r="I33" s="97">
        <f t="shared" si="0"/>
        <v>5.0540000000000003</v>
      </c>
      <c r="J33" s="83"/>
      <c r="K33" s="83"/>
      <c r="L33" s="83"/>
    </row>
    <row r="34" spans="1:12" x14ac:dyDescent="0.25">
      <c r="A34" s="37">
        <v>29</v>
      </c>
      <c r="B34" s="30" t="s">
        <v>13</v>
      </c>
      <c r="C34" s="31" t="s">
        <v>49</v>
      </c>
      <c r="D34" s="60" t="s">
        <v>51</v>
      </c>
      <c r="E34" s="74">
        <v>18.547000000000001</v>
      </c>
      <c r="F34" s="58" t="s">
        <v>67</v>
      </c>
      <c r="G34" s="33" t="s">
        <v>17</v>
      </c>
      <c r="H34" s="96">
        <v>7</v>
      </c>
      <c r="I34" s="97">
        <f t="shared" si="0"/>
        <v>25.965800000000002</v>
      </c>
      <c r="J34" s="83"/>
      <c r="K34" s="83"/>
      <c r="L34" s="83"/>
    </row>
    <row r="35" spans="1:12" x14ac:dyDescent="0.25">
      <c r="A35" s="37">
        <v>30</v>
      </c>
      <c r="B35" s="30" t="s">
        <v>13</v>
      </c>
      <c r="C35" s="31" t="s">
        <v>52</v>
      </c>
      <c r="D35" s="46" t="s">
        <v>53</v>
      </c>
      <c r="E35" s="70">
        <v>11.023999999999999</v>
      </c>
      <c r="F35" s="58" t="s">
        <v>67</v>
      </c>
      <c r="G35" s="32" t="s">
        <v>9</v>
      </c>
      <c r="H35" s="96">
        <v>7</v>
      </c>
      <c r="I35" s="97">
        <f t="shared" si="0"/>
        <v>15.433599999999998</v>
      </c>
      <c r="J35" s="83"/>
      <c r="K35" s="83"/>
      <c r="L35" s="83"/>
    </row>
    <row r="36" spans="1:12" x14ac:dyDescent="0.25">
      <c r="A36" s="37">
        <v>31</v>
      </c>
      <c r="B36" s="30" t="s">
        <v>13</v>
      </c>
      <c r="C36" s="31" t="s">
        <v>54</v>
      </c>
      <c r="D36" s="60" t="s">
        <v>55</v>
      </c>
      <c r="E36" s="75">
        <v>33.997999999999998</v>
      </c>
      <c r="F36" s="58" t="s">
        <v>67</v>
      </c>
      <c r="G36" s="32" t="s">
        <v>32</v>
      </c>
      <c r="H36" s="96">
        <v>7</v>
      </c>
      <c r="I36" s="97">
        <f t="shared" si="0"/>
        <v>47.597200000000001</v>
      </c>
      <c r="J36" s="83"/>
      <c r="K36" s="83"/>
      <c r="L36" s="83"/>
    </row>
    <row r="37" spans="1:12" x14ac:dyDescent="0.25">
      <c r="A37" s="37">
        <v>32</v>
      </c>
      <c r="B37" s="30" t="s">
        <v>13</v>
      </c>
      <c r="C37" s="31" t="s">
        <v>56</v>
      </c>
      <c r="D37" s="60" t="s">
        <v>57</v>
      </c>
      <c r="E37" s="70">
        <v>4.0010000000000003</v>
      </c>
      <c r="F37" s="58" t="s">
        <v>8</v>
      </c>
      <c r="G37" s="34" t="s">
        <v>9</v>
      </c>
      <c r="H37" s="96">
        <v>8</v>
      </c>
      <c r="I37" s="97">
        <f t="shared" si="0"/>
        <v>6.4016000000000011</v>
      </c>
      <c r="J37" s="83"/>
      <c r="K37" s="83"/>
      <c r="L37" s="83"/>
    </row>
    <row r="38" spans="1:12" x14ac:dyDescent="0.25">
      <c r="A38" s="37">
        <v>33</v>
      </c>
      <c r="B38" s="30" t="s">
        <v>13</v>
      </c>
      <c r="C38" s="31" t="s">
        <v>56</v>
      </c>
      <c r="D38" s="60" t="s">
        <v>58</v>
      </c>
      <c r="E38" s="70">
        <v>2.0009999999999999</v>
      </c>
      <c r="F38" s="58" t="s">
        <v>8</v>
      </c>
      <c r="G38" s="34" t="s">
        <v>17</v>
      </c>
      <c r="H38" s="96">
        <v>8</v>
      </c>
      <c r="I38" s="97">
        <f t="shared" si="0"/>
        <v>3.2016</v>
      </c>
      <c r="J38" s="83"/>
      <c r="K38" s="83"/>
      <c r="L38" s="83"/>
    </row>
    <row r="39" spans="1:12" x14ac:dyDescent="0.25">
      <c r="A39" s="37">
        <v>34</v>
      </c>
      <c r="B39" s="30" t="s">
        <v>13</v>
      </c>
      <c r="C39" s="31" t="s">
        <v>56</v>
      </c>
      <c r="D39" s="42" t="s">
        <v>59</v>
      </c>
      <c r="E39" s="41">
        <v>11.541</v>
      </c>
      <c r="F39" s="58" t="s">
        <v>67</v>
      </c>
      <c r="G39" s="35" t="s">
        <v>9</v>
      </c>
      <c r="H39" s="96">
        <v>7</v>
      </c>
      <c r="I39" s="97">
        <f t="shared" si="0"/>
        <v>16.157400000000003</v>
      </c>
      <c r="J39" s="83"/>
      <c r="K39" s="83"/>
      <c r="L39" s="83"/>
    </row>
    <row r="40" spans="1:12" x14ac:dyDescent="0.25">
      <c r="A40" s="37">
        <v>35</v>
      </c>
      <c r="B40" s="30" t="s">
        <v>13</v>
      </c>
      <c r="C40" s="31" t="s">
        <v>56</v>
      </c>
      <c r="D40" s="60" t="s">
        <v>60</v>
      </c>
      <c r="E40" s="70">
        <v>67.09</v>
      </c>
      <c r="F40" s="58" t="s">
        <v>67</v>
      </c>
      <c r="G40" s="32" t="s">
        <v>9</v>
      </c>
      <c r="H40" s="96">
        <v>7</v>
      </c>
      <c r="I40" s="97">
        <f t="shared" si="0"/>
        <v>93.926000000000002</v>
      </c>
      <c r="J40" s="83"/>
      <c r="K40" s="83"/>
      <c r="L40" s="83"/>
    </row>
    <row r="41" spans="1:12" x14ac:dyDescent="0.25">
      <c r="A41" s="37">
        <v>36</v>
      </c>
      <c r="B41" s="30" t="s">
        <v>13</v>
      </c>
      <c r="C41" s="31" t="s">
        <v>56</v>
      </c>
      <c r="D41" s="60" t="s">
        <v>61</v>
      </c>
      <c r="E41" s="70">
        <v>37.676000000000002</v>
      </c>
      <c r="F41" s="58" t="s">
        <v>67</v>
      </c>
      <c r="G41" s="32" t="s">
        <v>17</v>
      </c>
      <c r="H41" s="96">
        <v>7</v>
      </c>
      <c r="I41" s="97">
        <f t="shared" si="0"/>
        <v>52.746400000000008</v>
      </c>
      <c r="J41" s="83"/>
      <c r="K41" s="83"/>
      <c r="L41" s="83"/>
    </row>
    <row r="42" spans="1:12" x14ac:dyDescent="0.25">
      <c r="A42" s="37">
        <v>37</v>
      </c>
      <c r="B42" s="30" t="s">
        <v>13</v>
      </c>
      <c r="C42" s="31" t="s">
        <v>56</v>
      </c>
      <c r="D42" s="60" t="s">
        <v>62</v>
      </c>
      <c r="E42" s="70">
        <v>44.686</v>
      </c>
      <c r="F42" s="58" t="s">
        <v>67</v>
      </c>
      <c r="G42" s="32" t="s">
        <v>17</v>
      </c>
      <c r="H42" s="96">
        <v>7</v>
      </c>
      <c r="I42" s="97">
        <f t="shared" si="0"/>
        <v>62.560400000000008</v>
      </c>
      <c r="J42" s="83"/>
      <c r="K42" s="83"/>
      <c r="L42" s="83"/>
    </row>
    <row r="43" spans="1:12" x14ac:dyDescent="0.25">
      <c r="A43" s="37">
        <v>38</v>
      </c>
      <c r="B43" s="30" t="s">
        <v>13</v>
      </c>
      <c r="C43" s="31" t="s">
        <v>56</v>
      </c>
      <c r="D43" s="60" t="s">
        <v>63</v>
      </c>
      <c r="E43" s="70">
        <v>33.101999999999997</v>
      </c>
      <c r="F43" s="58" t="s">
        <v>67</v>
      </c>
      <c r="G43" s="32" t="s">
        <v>9</v>
      </c>
      <c r="H43" s="96">
        <v>7</v>
      </c>
      <c r="I43" s="97">
        <f t="shared" si="0"/>
        <v>46.342799999999997</v>
      </c>
      <c r="J43" s="83"/>
      <c r="K43" s="83"/>
      <c r="L43" s="83"/>
    </row>
    <row r="44" spans="1:12" x14ac:dyDescent="0.25">
      <c r="A44" s="49"/>
      <c r="B44" s="11" t="s">
        <v>7</v>
      </c>
      <c r="C44" s="10"/>
      <c r="D44" s="61" t="s">
        <v>210</v>
      </c>
      <c r="E44" s="78">
        <f>SUM(E6:E43)</f>
        <v>974.04400000000032</v>
      </c>
      <c r="F44" s="17"/>
      <c r="G44" s="17"/>
      <c r="H44" s="96"/>
      <c r="I44" s="97"/>
      <c r="J44" s="83"/>
      <c r="K44" s="83"/>
      <c r="L44" s="83"/>
    </row>
    <row r="45" spans="1:12" x14ac:dyDescent="0.25">
      <c r="A45" s="49">
        <v>39</v>
      </c>
      <c r="B45" s="48" t="s">
        <v>64</v>
      </c>
      <c r="C45" s="39" t="s">
        <v>65</v>
      </c>
      <c r="D45" s="40" t="s">
        <v>66</v>
      </c>
      <c r="E45" s="41">
        <v>0.33700000000000002</v>
      </c>
      <c r="F45" s="58" t="s">
        <v>67</v>
      </c>
      <c r="G45" s="51" t="s">
        <v>11</v>
      </c>
      <c r="H45" s="96">
        <v>7</v>
      </c>
      <c r="I45" s="97">
        <f t="shared" si="0"/>
        <v>0.4718</v>
      </c>
      <c r="J45" s="83"/>
      <c r="K45" s="83"/>
      <c r="L45" s="83"/>
    </row>
    <row r="46" spans="1:12" x14ac:dyDescent="0.25">
      <c r="A46" s="49">
        <v>40</v>
      </c>
      <c r="B46" s="48" t="s">
        <v>64</v>
      </c>
      <c r="C46" s="39" t="s">
        <v>65</v>
      </c>
      <c r="D46" s="40" t="s">
        <v>68</v>
      </c>
      <c r="E46" s="41">
        <v>5.1020000000000003</v>
      </c>
      <c r="F46" s="58" t="s">
        <v>67</v>
      </c>
      <c r="G46" s="51" t="s">
        <v>11</v>
      </c>
      <c r="H46" s="96">
        <v>7</v>
      </c>
      <c r="I46" s="97">
        <f t="shared" si="0"/>
        <v>7.1428000000000003</v>
      </c>
      <c r="J46" s="83"/>
      <c r="K46" s="83"/>
      <c r="L46" s="83"/>
    </row>
    <row r="47" spans="1:12" x14ac:dyDescent="0.25">
      <c r="A47" s="49">
        <v>41</v>
      </c>
      <c r="B47" s="48" t="s">
        <v>64</v>
      </c>
      <c r="C47" s="39" t="s">
        <v>69</v>
      </c>
      <c r="D47" s="42" t="s">
        <v>70</v>
      </c>
      <c r="E47" s="41">
        <v>0.47799999999999998</v>
      </c>
      <c r="F47" s="58" t="s">
        <v>67</v>
      </c>
      <c r="G47" s="52" t="s">
        <v>71</v>
      </c>
      <c r="H47" s="96">
        <v>7</v>
      </c>
      <c r="I47" s="97">
        <f t="shared" si="0"/>
        <v>0.66920000000000002</v>
      </c>
      <c r="J47" s="83"/>
      <c r="K47" s="83"/>
      <c r="L47" s="83"/>
    </row>
    <row r="48" spans="1:12" x14ac:dyDescent="0.25">
      <c r="A48" s="49">
        <v>42</v>
      </c>
      <c r="B48" s="48" t="s">
        <v>64</v>
      </c>
      <c r="C48" s="39" t="s">
        <v>69</v>
      </c>
      <c r="D48" s="42" t="s">
        <v>72</v>
      </c>
      <c r="E48" s="41">
        <v>0.88</v>
      </c>
      <c r="F48" s="58" t="s">
        <v>67</v>
      </c>
      <c r="G48" s="52" t="s">
        <v>71</v>
      </c>
      <c r="H48" s="96">
        <v>7</v>
      </c>
      <c r="I48" s="97">
        <f t="shared" si="0"/>
        <v>1.2320000000000002</v>
      </c>
      <c r="J48" s="83"/>
      <c r="K48" s="83"/>
      <c r="L48" s="83"/>
    </row>
    <row r="49" spans="1:12" x14ac:dyDescent="0.25">
      <c r="A49" s="49">
        <v>43</v>
      </c>
      <c r="B49" s="48" t="s">
        <v>64</v>
      </c>
      <c r="C49" s="39" t="s">
        <v>69</v>
      </c>
      <c r="D49" s="42" t="s">
        <v>73</v>
      </c>
      <c r="E49" s="41">
        <v>0.86499999999999999</v>
      </c>
      <c r="F49" s="58" t="s">
        <v>67</v>
      </c>
      <c r="G49" s="52" t="s">
        <v>71</v>
      </c>
      <c r="H49" s="96">
        <v>7</v>
      </c>
      <c r="I49" s="97">
        <f t="shared" si="0"/>
        <v>1.2110000000000001</v>
      </c>
      <c r="J49" s="83"/>
      <c r="K49" s="83"/>
      <c r="L49" s="83"/>
    </row>
    <row r="50" spans="1:12" x14ac:dyDescent="0.25">
      <c r="A50" s="49">
        <v>44</v>
      </c>
      <c r="B50" s="48" t="s">
        <v>64</v>
      </c>
      <c r="C50" s="39" t="s">
        <v>69</v>
      </c>
      <c r="D50" s="43" t="s">
        <v>74</v>
      </c>
      <c r="E50" s="41">
        <v>4.3819999999999997</v>
      </c>
      <c r="F50" s="58" t="s">
        <v>67</v>
      </c>
      <c r="G50" s="52" t="s">
        <v>71</v>
      </c>
      <c r="H50" s="96">
        <v>7</v>
      </c>
      <c r="I50" s="97">
        <f t="shared" si="0"/>
        <v>6.1348000000000003</v>
      </c>
      <c r="J50" s="83"/>
      <c r="K50" s="83"/>
      <c r="L50" s="83"/>
    </row>
    <row r="51" spans="1:12" x14ac:dyDescent="0.25">
      <c r="A51" s="49">
        <v>45</v>
      </c>
      <c r="B51" s="48" t="s">
        <v>64</v>
      </c>
      <c r="C51" s="39" t="s">
        <v>69</v>
      </c>
      <c r="D51" s="43" t="s">
        <v>75</v>
      </c>
      <c r="E51" s="41">
        <v>10.356999999999999</v>
      </c>
      <c r="F51" s="58" t="s">
        <v>67</v>
      </c>
      <c r="G51" s="52" t="s">
        <v>71</v>
      </c>
      <c r="H51" s="96">
        <v>7</v>
      </c>
      <c r="I51" s="97">
        <f t="shared" si="0"/>
        <v>14.4998</v>
      </c>
      <c r="J51" s="83"/>
      <c r="K51" s="83"/>
      <c r="L51" s="83"/>
    </row>
    <row r="52" spans="1:12" x14ac:dyDescent="0.25">
      <c r="A52" s="49">
        <v>46</v>
      </c>
      <c r="B52" s="48" t="s">
        <v>64</v>
      </c>
      <c r="C52" s="39" t="s">
        <v>69</v>
      </c>
      <c r="D52" s="43" t="s">
        <v>76</v>
      </c>
      <c r="E52" s="41">
        <v>3.2949999999999999</v>
      </c>
      <c r="F52" s="58" t="s">
        <v>67</v>
      </c>
      <c r="G52" s="52" t="s">
        <v>71</v>
      </c>
      <c r="H52" s="96">
        <v>7</v>
      </c>
      <c r="I52" s="97">
        <f t="shared" si="0"/>
        <v>4.6129999999999995</v>
      </c>
      <c r="J52" s="83"/>
      <c r="K52" s="83"/>
      <c r="L52" s="83"/>
    </row>
    <row r="53" spans="1:12" x14ac:dyDescent="0.25">
      <c r="A53" s="49">
        <v>47</v>
      </c>
      <c r="B53" s="48" t="s">
        <v>64</v>
      </c>
      <c r="C53" s="39" t="s">
        <v>69</v>
      </c>
      <c r="D53" s="43" t="s">
        <v>77</v>
      </c>
      <c r="E53" s="41">
        <v>4.556</v>
      </c>
      <c r="F53" s="58" t="s">
        <v>67</v>
      </c>
      <c r="G53" s="52" t="s">
        <v>71</v>
      </c>
      <c r="H53" s="96">
        <v>7</v>
      </c>
      <c r="I53" s="97">
        <f t="shared" si="0"/>
        <v>6.3784000000000001</v>
      </c>
      <c r="J53" s="83"/>
      <c r="K53" s="83"/>
      <c r="L53" s="83"/>
    </row>
    <row r="54" spans="1:12" x14ac:dyDescent="0.25">
      <c r="A54" s="49">
        <v>48</v>
      </c>
      <c r="B54" s="48" t="s">
        <v>64</v>
      </c>
      <c r="C54" s="39" t="s">
        <v>69</v>
      </c>
      <c r="D54" s="43" t="s">
        <v>78</v>
      </c>
      <c r="E54" s="41">
        <v>19.036000000000001</v>
      </c>
      <c r="F54" s="58" t="s">
        <v>67</v>
      </c>
      <c r="G54" s="52" t="s">
        <v>71</v>
      </c>
      <c r="H54" s="96">
        <v>7</v>
      </c>
      <c r="I54" s="97">
        <f t="shared" si="0"/>
        <v>26.650400000000005</v>
      </c>
      <c r="J54" s="83"/>
      <c r="K54" s="83"/>
      <c r="L54" s="83"/>
    </row>
    <row r="55" spans="1:12" x14ac:dyDescent="0.25">
      <c r="A55" s="49">
        <v>49</v>
      </c>
      <c r="B55" s="48" t="s">
        <v>64</v>
      </c>
      <c r="C55" s="39" t="s">
        <v>69</v>
      </c>
      <c r="D55" s="43" t="s">
        <v>79</v>
      </c>
      <c r="E55" s="41">
        <v>10.715999999999999</v>
      </c>
      <c r="F55" s="58" t="s">
        <v>67</v>
      </c>
      <c r="G55" s="52" t="s">
        <v>71</v>
      </c>
      <c r="H55" s="96">
        <v>7</v>
      </c>
      <c r="I55" s="97">
        <f t="shared" si="0"/>
        <v>15.002400000000002</v>
      </c>
      <c r="J55" s="83"/>
      <c r="K55" s="83"/>
      <c r="L55" s="83"/>
    </row>
    <row r="56" spans="1:12" x14ac:dyDescent="0.25">
      <c r="A56" s="49">
        <v>50</v>
      </c>
      <c r="B56" s="48" t="s">
        <v>64</v>
      </c>
      <c r="C56" s="39" t="s">
        <v>69</v>
      </c>
      <c r="D56" s="44" t="s">
        <v>80</v>
      </c>
      <c r="E56" s="45">
        <v>3.4009999999999998</v>
      </c>
      <c r="F56" s="58" t="s">
        <v>67</v>
      </c>
      <c r="G56" s="67" t="s">
        <v>81</v>
      </c>
      <c r="H56" s="96">
        <v>7</v>
      </c>
      <c r="I56" s="97">
        <f t="shared" si="0"/>
        <v>4.7614000000000001</v>
      </c>
      <c r="J56" s="83"/>
      <c r="K56" s="83"/>
      <c r="L56" s="83"/>
    </row>
    <row r="57" spans="1:12" x14ac:dyDescent="0.25">
      <c r="A57" s="49">
        <v>51</v>
      </c>
      <c r="B57" s="48" t="s">
        <v>64</v>
      </c>
      <c r="C57" s="39" t="s">
        <v>69</v>
      </c>
      <c r="D57" s="44" t="s">
        <v>82</v>
      </c>
      <c r="E57" s="45">
        <v>1.1279999999999999</v>
      </c>
      <c r="F57" s="58" t="s">
        <v>67</v>
      </c>
      <c r="G57" s="67" t="s">
        <v>81</v>
      </c>
      <c r="H57" s="96">
        <v>7</v>
      </c>
      <c r="I57" s="97">
        <f t="shared" si="0"/>
        <v>1.5791999999999999</v>
      </c>
      <c r="J57" s="83"/>
      <c r="K57" s="83"/>
      <c r="L57" s="83"/>
    </row>
    <row r="58" spans="1:12" x14ac:dyDescent="0.25">
      <c r="A58" s="49">
        <v>52</v>
      </c>
      <c r="B58" s="48" t="s">
        <v>64</v>
      </c>
      <c r="C58" s="39" t="s">
        <v>69</v>
      </c>
      <c r="D58" s="44" t="s">
        <v>83</v>
      </c>
      <c r="E58" s="45">
        <v>2.2480000000000002</v>
      </c>
      <c r="F58" s="58" t="s">
        <v>67</v>
      </c>
      <c r="G58" s="67" t="s">
        <v>81</v>
      </c>
      <c r="H58" s="96">
        <v>7</v>
      </c>
      <c r="I58" s="97">
        <f t="shared" si="0"/>
        <v>3.1472000000000002</v>
      </c>
      <c r="J58" s="83"/>
      <c r="K58" s="83"/>
      <c r="L58" s="83"/>
    </row>
    <row r="59" spans="1:12" x14ac:dyDescent="0.25">
      <c r="A59" s="49">
        <v>53</v>
      </c>
      <c r="B59" s="48" t="s">
        <v>64</v>
      </c>
      <c r="C59" s="39" t="s">
        <v>69</v>
      </c>
      <c r="D59" s="44" t="s">
        <v>84</v>
      </c>
      <c r="E59" s="45">
        <v>5.1639999999999997</v>
      </c>
      <c r="F59" s="58" t="s">
        <v>67</v>
      </c>
      <c r="G59" s="67" t="s">
        <v>81</v>
      </c>
      <c r="H59" s="96">
        <v>7</v>
      </c>
      <c r="I59" s="97">
        <f t="shared" si="0"/>
        <v>7.2295999999999996</v>
      </c>
      <c r="J59" s="83"/>
      <c r="K59" s="83"/>
      <c r="L59" s="83"/>
    </row>
    <row r="60" spans="1:12" x14ac:dyDescent="0.25">
      <c r="A60" s="49">
        <v>54</v>
      </c>
      <c r="B60" s="48" t="s">
        <v>64</v>
      </c>
      <c r="C60" s="39" t="s">
        <v>69</v>
      </c>
      <c r="D60" s="44" t="s">
        <v>85</v>
      </c>
      <c r="E60" s="45">
        <v>2.5409999999999999</v>
      </c>
      <c r="F60" s="58" t="s">
        <v>67</v>
      </c>
      <c r="G60" s="67" t="s">
        <v>81</v>
      </c>
      <c r="H60" s="96">
        <v>7</v>
      </c>
      <c r="I60" s="97">
        <f t="shared" si="0"/>
        <v>3.5573999999999999</v>
      </c>
      <c r="J60" s="83"/>
      <c r="K60" s="83"/>
      <c r="L60" s="83"/>
    </row>
    <row r="61" spans="1:12" x14ac:dyDescent="0.25">
      <c r="A61" s="49">
        <v>55</v>
      </c>
      <c r="B61" s="48" t="s">
        <v>64</v>
      </c>
      <c r="C61" s="39" t="s">
        <v>69</v>
      </c>
      <c r="D61" s="44" t="s">
        <v>86</v>
      </c>
      <c r="E61" s="45">
        <v>2.3879999999999999</v>
      </c>
      <c r="F61" s="58" t="s">
        <v>67</v>
      </c>
      <c r="G61" s="67" t="s">
        <v>81</v>
      </c>
      <c r="H61" s="96">
        <v>7</v>
      </c>
      <c r="I61" s="97">
        <f t="shared" si="0"/>
        <v>3.3432000000000004</v>
      </c>
      <c r="J61" s="83"/>
      <c r="K61" s="83"/>
      <c r="L61" s="83"/>
    </row>
    <row r="62" spans="1:12" x14ac:dyDescent="0.25">
      <c r="A62" s="49">
        <v>56</v>
      </c>
      <c r="B62" s="48" t="s">
        <v>64</v>
      </c>
      <c r="C62" s="31" t="s">
        <v>87</v>
      </c>
      <c r="D62" s="46" t="s">
        <v>88</v>
      </c>
      <c r="E62" s="47">
        <v>300.26499999999999</v>
      </c>
      <c r="F62" s="58" t="s">
        <v>67</v>
      </c>
      <c r="G62" s="68" t="s">
        <v>11</v>
      </c>
      <c r="H62" s="96">
        <v>7</v>
      </c>
      <c r="I62" s="97">
        <f t="shared" si="0"/>
        <v>420.37100000000004</v>
      </c>
      <c r="J62" s="83"/>
      <c r="K62" s="83"/>
      <c r="L62" s="83"/>
    </row>
    <row r="63" spans="1:12" x14ac:dyDescent="0.25">
      <c r="A63" s="49">
        <v>57</v>
      </c>
      <c r="B63" s="48" t="s">
        <v>64</v>
      </c>
      <c r="C63" s="39" t="s">
        <v>87</v>
      </c>
      <c r="D63" s="42" t="s">
        <v>89</v>
      </c>
      <c r="E63" s="41">
        <v>0.127</v>
      </c>
      <c r="F63" s="58" t="s">
        <v>67</v>
      </c>
      <c r="G63" s="52" t="s">
        <v>90</v>
      </c>
      <c r="H63" s="96">
        <v>7</v>
      </c>
      <c r="I63" s="97">
        <f t="shared" si="0"/>
        <v>0.17780000000000001</v>
      </c>
      <c r="J63" s="83"/>
      <c r="K63" s="83"/>
      <c r="L63" s="83"/>
    </row>
    <row r="64" spans="1:12" x14ac:dyDescent="0.25">
      <c r="A64" s="49">
        <v>58</v>
      </c>
      <c r="B64" s="48" t="s">
        <v>64</v>
      </c>
      <c r="C64" s="39" t="s">
        <v>87</v>
      </c>
      <c r="D64" s="42" t="s">
        <v>91</v>
      </c>
      <c r="E64" s="41">
        <v>4.58</v>
      </c>
      <c r="F64" s="58" t="s">
        <v>67</v>
      </c>
      <c r="G64" s="51" t="s">
        <v>11</v>
      </c>
      <c r="H64" s="96">
        <v>7</v>
      </c>
      <c r="I64" s="97">
        <f t="shared" si="0"/>
        <v>6.4120000000000008</v>
      </c>
      <c r="J64" s="83"/>
      <c r="K64" s="83"/>
      <c r="L64" s="83"/>
    </row>
    <row r="65" spans="1:12" x14ac:dyDescent="0.25">
      <c r="A65" s="49">
        <v>59</v>
      </c>
      <c r="B65" s="48" t="s">
        <v>64</v>
      </c>
      <c r="C65" s="39" t="s">
        <v>87</v>
      </c>
      <c r="D65" s="42" t="s">
        <v>92</v>
      </c>
      <c r="E65" s="41">
        <v>0.89600000000000002</v>
      </c>
      <c r="F65" s="58" t="s">
        <v>67</v>
      </c>
      <c r="G65" s="52" t="s">
        <v>90</v>
      </c>
      <c r="H65" s="96">
        <v>7</v>
      </c>
      <c r="I65" s="97">
        <f t="shared" si="0"/>
        <v>1.2544000000000002</v>
      </c>
      <c r="J65" s="83"/>
      <c r="K65" s="83"/>
      <c r="L65" s="83"/>
    </row>
    <row r="66" spans="1:12" x14ac:dyDescent="0.25">
      <c r="A66" s="49">
        <v>60</v>
      </c>
      <c r="B66" s="48" t="s">
        <v>64</v>
      </c>
      <c r="C66" s="39" t="s">
        <v>87</v>
      </c>
      <c r="D66" s="42" t="s">
        <v>93</v>
      </c>
      <c r="E66" s="41">
        <v>4.5250000000000004</v>
      </c>
      <c r="F66" s="58" t="s">
        <v>67</v>
      </c>
      <c r="G66" s="52" t="s">
        <v>90</v>
      </c>
      <c r="H66" s="96">
        <v>7</v>
      </c>
      <c r="I66" s="97">
        <f t="shared" si="0"/>
        <v>6.3350000000000009</v>
      </c>
      <c r="J66" s="83"/>
      <c r="K66" s="83"/>
      <c r="L66" s="83"/>
    </row>
    <row r="67" spans="1:12" x14ac:dyDescent="0.25">
      <c r="A67" s="49">
        <v>61</v>
      </c>
      <c r="B67" s="48" t="s">
        <v>64</v>
      </c>
      <c r="C67" s="39" t="s">
        <v>87</v>
      </c>
      <c r="D67" s="42" t="s">
        <v>94</v>
      </c>
      <c r="E67" s="41">
        <v>1.196</v>
      </c>
      <c r="F67" s="58" t="s">
        <v>67</v>
      </c>
      <c r="G67" s="51" t="s">
        <v>11</v>
      </c>
      <c r="H67" s="96">
        <v>7</v>
      </c>
      <c r="I67" s="97">
        <f t="shared" si="0"/>
        <v>1.6744000000000001</v>
      </c>
      <c r="J67" s="83"/>
      <c r="K67" s="83"/>
      <c r="L67" s="83"/>
    </row>
    <row r="68" spans="1:12" x14ac:dyDescent="0.25">
      <c r="A68" s="49">
        <v>62</v>
      </c>
      <c r="B68" s="48" t="s">
        <v>64</v>
      </c>
      <c r="C68" s="39" t="s">
        <v>87</v>
      </c>
      <c r="D68" s="42" t="s">
        <v>95</v>
      </c>
      <c r="E68" s="41">
        <v>0.69399999999999995</v>
      </c>
      <c r="F68" s="58" t="s">
        <v>67</v>
      </c>
      <c r="G68" s="52" t="s">
        <v>90</v>
      </c>
      <c r="H68" s="96">
        <v>7</v>
      </c>
      <c r="I68" s="97">
        <f t="shared" si="0"/>
        <v>0.97160000000000002</v>
      </c>
      <c r="J68" s="83"/>
      <c r="K68" s="83"/>
      <c r="L68" s="83"/>
    </row>
    <row r="69" spans="1:12" x14ac:dyDescent="0.25">
      <c r="A69" s="49">
        <v>63</v>
      </c>
      <c r="B69" s="48" t="s">
        <v>64</v>
      </c>
      <c r="C69" s="39" t="s">
        <v>96</v>
      </c>
      <c r="D69" s="43" t="s">
        <v>97</v>
      </c>
      <c r="E69" s="41">
        <v>12.826000000000001</v>
      </c>
      <c r="F69" s="58" t="s">
        <v>67</v>
      </c>
      <c r="G69" s="52" t="s">
        <v>98</v>
      </c>
      <c r="H69" s="96">
        <v>7</v>
      </c>
      <c r="I69" s="97">
        <f t="shared" si="0"/>
        <v>17.956400000000002</v>
      </c>
      <c r="J69" s="83"/>
      <c r="K69" s="83"/>
      <c r="L69" s="83"/>
    </row>
    <row r="70" spans="1:12" x14ac:dyDescent="0.25">
      <c r="A70" s="49">
        <v>64</v>
      </c>
      <c r="B70" s="48" t="s">
        <v>64</v>
      </c>
      <c r="C70" s="39" t="s">
        <v>96</v>
      </c>
      <c r="D70" s="43" t="s">
        <v>99</v>
      </c>
      <c r="E70" s="41">
        <v>11.032</v>
      </c>
      <c r="F70" s="58" t="s">
        <v>67</v>
      </c>
      <c r="G70" s="52" t="s">
        <v>98</v>
      </c>
      <c r="H70" s="96">
        <v>7</v>
      </c>
      <c r="I70" s="97">
        <f t="shared" si="0"/>
        <v>15.444800000000001</v>
      </c>
      <c r="J70" s="83"/>
      <c r="K70" s="83"/>
      <c r="L70" s="83"/>
    </row>
    <row r="71" spans="1:12" x14ac:dyDescent="0.25">
      <c r="A71" s="49">
        <v>65</v>
      </c>
      <c r="B71" s="48" t="s">
        <v>64</v>
      </c>
      <c r="C71" s="31" t="s">
        <v>100</v>
      </c>
      <c r="D71" s="44" t="s">
        <v>101</v>
      </c>
      <c r="E71" s="47">
        <v>12.728</v>
      </c>
      <c r="F71" s="58" t="s">
        <v>67</v>
      </c>
      <c r="G71" s="33" t="s">
        <v>102</v>
      </c>
      <c r="H71" s="96">
        <v>7</v>
      </c>
      <c r="I71" s="97">
        <f t="shared" ref="I71:I134" si="1">(H71*E71)*20%</f>
        <v>17.819200000000002</v>
      </c>
      <c r="J71" s="83"/>
      <c r="K71" s="83"/>
      <c r="L71" s="83"/>
    </row>
    <row r="72" spans="1:12" x14ac:dyDescent="0.25">
      <c r="A72" s="49">
        <v>66</v>
      </c>
      <c r="B72" s="48" t="s">
        <v>64</v>
      </c>
      <c r="C72" s="31" t="s">
        <v>100</v>
      </c>
      <c r="D72" s="46" t="s">
        <v>103</v>
      </c>
      <c r="E72" s="47">
        <v>125.471</v>
      </c>
      <c r="F72" s="58" t="s">
        <v>67</v>
      </c>
      <c r="G72" s="33" t="s">
        <v>102</v>
      </c>
      <c r="H72" s="96">
        <v>7</v>
      </c>
      <c r="I72" s="97">
        <f t="shared" si="1"/>
        <v>175.65940000000001</v>
      </c>
      <c r="J72" s="83"/>
      <c r="K72" s="83"/>
      <c r="L72" s="83"/>
    </row>
    <row r="73" spans="1:12" x14ac:dyDescent="0.25">
      <c r="A73" s="49">
        <v>67</v>
      </c>
      <c r="B73" s="48" t="s">
        <v>64</v>
      </c>
      <c r="C73" s="31" t="s">
        <v>100</v>
      </c>
      <c r="D73" s="46" t="s">
        <v>104</v>
      </c>
      <c r="E73" s="47">
        <v>69.686000000000007</v>
      </c>
      <c r="F73" s="58" t="s">
        <v>67</v>
      </c>
      <c r="G73" s="33" t="s">
        <v>102</v>
      </c>
      <c r="H73" s="96">
        <v>7</v>
      </c>
      <c r="I73" s="97">
        <f t="shared" si="1"/>
        <v>97.560400000000016</v>
      </c>
      <c r="J73" s="83"/>
      <c r="K73" s="83"/>
      <c r="L73" s="83"/>
    </row>
    <row r="74" spans="1:12" x14ac:dyDescent="0.25">
      <c r="A74" s="49">
        <v>68</v>
      </c>
      <c r="B74" s="48" t="s">
        <v>64</v>
      </c>
      <c r="C74" s="38" t="s">
        <v>105</v>
      </c>
      <c r="D74" s="43" t="s">
        <v>106</v>
      </c>
      <c r="E74" s="41">
        <v>17.7</v>
      </c>
      <c r="F74" s="58" t="s">
        <v>67</v>
      </c>
      <c r="G74" s="51" t="s">
        <v>11</v>
      </c>
      <c r="H74" s="96">
        <v>7</v>
      </c>
      <c r="I74" s="97">
        <f t="shared" si="1"/>
        <v>24.78</v>
      </c>
      <c r="J74" s="83"/>
      <c r="K74" s="83"/>
      <c r="L74" s="83"/>
    </row>
    <row r="75" spans="1:12" x14ac:dyDescent="0.25">
      <c r="A75" s="49">
        <v>69</v>
      </c>
      <c r="B75" s="48" t="s">
        <v>64</v>
      </c>
      <c r="C75" s="38" t="s">
        <v>105</v>
      </c>
      <c r="D75" s="43" t="s">
        <v>107</v>
      </c>
      <c r="E75" s="41">
        <v>13.393000000000001</v>
      </c>
      <c r="F75" s="58" t="s">
        <v>67</v>
      </c>
      <c r="G75" s="51" t="s">
        <v>11</v>
      </c>
      <c r="H75" s="96">
        <v>7</v>
      </c>
      <c r="I75" s="97">
        <f t="shared" si="1"/>
        <v>18.750200000000003</v>
      </c>
      <c r="J75" s="83"/>
      <c r="K75" s="83"/>
      <c r="L75" s="83"/>
    </row>
    <row r="76" spans="1:12" x14ac:dyDescent="0.25">
      <c r="A76" s="49">
        <v>70</v>
      </c>
      <c r="B76" s="48" t="s">
        <v>64</v>
      </c>
      <c r="C76" s="38" t="s">
        <v>105</v>
      </c>
      <c r="D76" s="43" t="s">
        <v>108</v>
      </c>
      <c r="E76" s="41">
        <v>18.553999999999998</v>
      </c>
      <c r="F76" s="58" t="s">
        <v>67</v>
      </c>
      <c r="G76" s="51" t="s">
        <v>11</v>
      </c>
      <c r="H76" s="96">
        <v>7</v>
      </c>
      <c r="I76" s="97">
        <f t="shared" si="1"/>
        <v>25.9756</v>
      </c>
      <c r="J76" s="83"/>
      <c r="K76" s="83"/>
      <c r="L76" s="83"/>
    </row>
    <row r="77" spans="1:12" x14ac:dyDescent="0.25">
      <c r="A77" s="49">
        <v>71</v>
      </c>
      <c r="B77" s="48" t="s">
        <v>64</v>
      </c>
      <c r="C77" s="38" t="s">
        <v>109</v>
      </c>
      <c r="D77" s="42" t="s">
        <v>110</v>
      </c>
      <c r="E77" s="41">
        <v>50.070999999999998</v>
      </c>
      <c r="F77" s="58" t="s">
        <v>67</v>
      </c>
      <c r="G77" s="51" t="s">
        <v>71</v>
      </c>
      <c r="H77" s="96">
        <v>7</v>
      </c>
      <c r="I77" s="97">
        <f t="shared" si="1"/>
        <v>70.099399999999989</v>
      </c>
      <c r="J77" s="83"/>
      <c r="K77" s="83"/>
      <c r="L77" s="83"/>
    </row>
    <row r="78" spans="1:12" x14ac:dyDescent="0.25">
      <c r="A78" s="49">
        <v>72</v>
      </c>
      <c r="B78" s="48" t="s">
        <v>64</v>
      </c>
      <c r="C78" s="39" t="s">
        <v>109</v>
      </c>
      <c r="D78" s="43" t="s">
        <v>111</v>
      </c>
      <c r="E78" s="41">
        <v>21.035</v>
      </c>
      <c r="F78" s="58" t="s">
        <v>67</v>
      </c>
      <c r="G78" s="51" t="s">
        <v>71</v>
      </c>
      <c r="H78" s="96">
        <v>7</v>
      </c>
      <c r="I78" s="97">
        <f t="shared" si="1"/>
        <v>29.449000000000002</v>
      </c>
      <c r="J78" s="83"/>
      <c r="K78" s="83"/>
      <c r="L78" s="83"/>
    </row>
    <row r="79" spans="1:12" x14ac:dyDescent="0.25">
      <c r="A79" s="49">
        <v>73</v>
      </c>
      <c r="B79" s="48" t="s">
        <v>64</v>
      </c>
      <c r="C79" s="38" t="s">
        <v>112</v>
      </c>
      <c r="D79" s="43" t="s">
        <v>113</v>
      </c>
      <c r="E79" s="41">
        <v>14.817</v>
      </c>
      <c r="F79" s="58" t="s">
        <v>67</v>
      </c>
      <c r="G79" s="52" t="s">
        <v>114</v>
      </c>
      <c r="H79" s="96">
        <v>7</v>
      </c>
      <c r="I79" s="97">
        <f t="shared" si="1"/>
        <v>20.7438</v>
      </c>
      <c r="J79" s="83"/>
      <c r="K79" s="83"/>
      <c r="L79" s="83"/>
    </row>
    <row r="80" spans="1:12" x14ac:dyDescent="0.25">
      <c r="A80" s="49">
        <v>74</v>
      </c>
      <c r="B80" s="48" t="s">
        <v>64</v>
      </c>
      <c r="C80" s="38" t="s">
        <v>112</v>
      </c>
      <c r="D80" s="42" t="s">
        <v>115</v>
      </c>
      <c r="E80" s="41">
        <v>6.2619999999999996</v>
      </c>
      <c r="F80" s="58" t="s">
        <v>67</v>
      </c>
      <c r="G80" s="52" t="s">
        <v>114</v>
      </c>
      <c r="H80" s="96">
        <v>7</v>
      </c>
      <c r="I80" s="97">
        <f t="shared" si="1"/>
        <v>8.7667999999999999</v>
      </c>
      <c r="J80" s="83"/>
      <c r="K80" s="83"/>
      <c r="L80" s="83"/>
    </row>
    <row r="81" spans="1:12" x14ac:dyDescent="0.25">
      <c r="A81" s="49">
        <v>75</v>
      </c>
      <c r="B81" s="48" t="s">
        <v>64</v>
      </c>
      <c r="C81" s="37" t="s">
        <v>112</v>
      </c>
      <c r="D81" s="44" t="s">
        <v>116</v>
      </c>
      <c r="E81" s="47">
        <v>14.3</v>
      </c>
      <c r="F81" s="58" t="s">
        <v>67</v>
      </c>
      <c r="G81" s="69" t="s">
        <v>102</v>
      </c>
      <c r="H81" s="96">
        <v>7</v>
      </c>
      <c r="I81" s="97">
        <f t="shared" si="1"/>
        <v>20.020000000000003</v>
      </c>
      <c r="J81" s="83"/>
      <c r="K81" s="83"/>
      <c r="L81" s="83"/>
    </row>
    <row r="82" spans="1:12" x14ac:dyDescent="0.25">
      <c r="A82" s="49">
        <v>76</v>
      </c>
      <c r="B82" s="48" t="s">
        <v>64</v>
      </c>
      <c r="C82" s="37" t="s">
        <v>112</v>
      </c>
      <c r="D82" s="44" t="s">
        <v>117</v>
      </c>
      <c r="E82" s="47">
        <v>75.584000000000003</v>
      </c>
      <c r="F82" s="58" t="s">
        <v>67</v>
      </c>
      <c r="G82" s="69" t="s">
        <v>102</v>
      </c>
      <c r="H82" s="96">
        <v>7</v>
      </c>
      <c r="I82" s="97">
        <f t="shared" si="1"/>
        <v>105.8176</v>
      </c>
      <c r="J82" s="83"/>
      <c r="K82" s="83"/>
      <c r="L82" s="83"/>
    </row>
    <row r="83" spans="1:12" x14ac:dyDescent="0.25">
      <c r="A83" s="49">
        <v>77</v>
      </c>
      <c r="B83" s="48" t="s">
        <v>64</v>
      </c>
      <c r="C83" s="31" t="s">
        <v>112</v>
      </c>
      <c r="D83" s="44" t="s">
        <v>118</v>
      </c>
      <c r="E83" s="47">
        <v>36.076000000000001</v>
      </c>
      <c r="F83" s="58" t="s">
        <v>67</v>
      </c>
      <c r="G83" s="33" t="s">
        <v>114</v>
      </c>
      <c r="H83" s="96">
        <v>7</v>
      </c>
      <c r="I83" s="97">
        <f t="shared" si="1"/>
        <v>50.506400000000006</v>
      </c>
      <c r="J83" s="83"/>
      <c r="K83" s="83"/>
      <c r="L83" s="83"/>
    </row>
    <row r="84" spans="1:12" x14ac:dyDescent="0.25">
      <c r="A84" s="49">
        <v>78</v>
      </c>
      <c r="B84" s="48" t="s">
        <v>64</v>
      </c>
      <c r="C84" s="31" t="s">
        <v>112</v>
      </c>
      <c r="D84" s="44" t="s">
        <v>119</v>
      </c>
      <c r="E84" s="47">
        <v>55.459000000000003</v>
      </c>
      <c r="F84" s="58" t="s">
        <v>67</v>
      </c>
      <c r="G84" s="33" t="s">
        <v>114</v>
      </c>
      <c r="H84" s="96">
        <v>7</v>
      </c>
      <c r="I84" s="97">
        <f t="shared" si="1"/>
        <v>77.642600000000016</v>
      </c>
      <c r="J84" s="83"/>
      <c r="K84" s="83"/>
      <c r="L84" s="83"/>
    </row>
    <row r="85" spans="1:12" x14ac:dyDescent="0.25">
      <c r="A85" s="49">
        <v>79</v>
      </c>
      <c r="B85" s="48" t="s">
        <v>64</v>
      </c>
      <c r="C85" s="31" t="s">
        <v>112</v>
      </c>
      <c r="D85" s="44" t="s">
        <v>120</v>
      </c>
      <c r="E85" s="47">
        <v>59.517000000000003</v>
      </c>
      <c r="F85" s="58" t="s">
        <v>67</v>
      </c>
      <c r="G85" s="33" t="s">
        <v>114</v>
      </c>
      <c r="H85" s="96">
        <v>7</v>
      </c>
      <c r="I85" s="97">
        <f t="shared" si="1"/>
        <v>83.323800000000006</v>
      </c>
      <c r="J85" s="83"/>
      <c r="K85" s="83"/>
      <c r="L85" s="83"/>
    </row>
    <row r="86" spans="1:12" x14ac:dyDescent="0.25">
      <c r="A86" s="49">
        <v>80</v>
      </c>
      <c r="B86" s="48" t="s">
        <v>64</v>
      </c>
      <c r="C86" s="31" t="s">
        <v>112</v>
      </c>
      <c r="D86" s="44" t="s">
        <v>121</v>
      </c>
      <c r="E86" s="47">
        <v>286.33999999999997</v>
      </c>
      <c r="F86" s="58" t="s">
        <v>67</v>
      </c>
      <c r="G86" s="33" t="s">
        <v>102</v>
      </c>
      <c r="H86" s="96">
        <v>7</v>
      </c>
      <c r="I86" s="97">
        <f t="shared" si="1"/>
        <v>400.87599999999998</v>
      </c>
      <c r="J86" s="83"/>
      <c r="K86" s="83"/>
      <c r="L86" s="83"/>
    </row>
    <row r="87" spans="1:12" x14ac:dyDescent="0.25">
      <c r="A87" s="49">
        <v>81</v>
      </c>
      <c r="B87" s="48" t="s">
        <v>64</v>
      </c>
      <c r="C87" s="39" t="s">
        <v>112</v>
      </c>
      <c r="D87" s="42" t="s">
        <v>122</v>
      </c>
      <c r="E87" s="41">
        <v>17.218</v>
      </c>
      <c r="F87" s="58" t="s">
        <v>67</v>
      </c>
      <c r="G87" s="52" t="s">
        <v>102</v>
      </c>
      <c r="H87" s="96">
        <v>7</v>
      </c>
      <c r="I87" s="97">
        <f t="shared" si="1"/>
        <v>24.1052</v>
      </c>
      <c r="J87" s="83"/>
      <c r="K87" s="83"/>
      <c r="L87" s="83"/>
    </row>
    <row r="88" spans="1:12" x14ac:dyDescent="0.25">
      <c r="A88" s="49">
        <v>82</v>
      </c>
      <c r="B88" s="48" t="s">
        <v>64</v>
      </c>
      <c r="C88" s="39" t="s">
        <v>123</v>
      </c>
      <c r="D88" s="42" t="s">
        <v>124</v>
      </c>
      <c r="E88" s="41">
        <v>60.811</v>
      </c>
      <c r="F88" s="58" t="s">
        <v>67</v>
      </c>
      <c r="G88" s="52" t="s">
        <v>102</v>
      </c>
      <c r="H88" s="96">
        <v>7</v>
      </c>
      <c r="I88" s="97">
        <f t="shared" si="1"/>
        <v>85.135400000000004</v>
      </c>
      <c r="J88" s="83"/>
      <c r="K88" s="83"/>
      <c r="L88" s="83"/>
    </row>
    <row r="89" spans="1:12" x14ac:dyDescent="0.25">
      <c r="A89" s="49">
        <v>83</v>
      </c>
      <c r="B89" s="48" t="s">
        <v>64</v>
      </c>
      <c r="C89" s="39" t="s">
        <v>123</v>
      </c>
      <c r="D89" s="42" t="s">
        <v>125</v>
      </c>
      <c r="E89" s="41">
        <v>21.827000000000002</v>
      </c>
      <c r="F89" s="58" t="s">
        <v>67</v>
      </c>
      <c r="G89" s="52" t="s">
        <v>102</v>
      </c>
      <c r="H89" s="96">
        <v>7</v>
      </c>
      <c r="I89" s="97">
        <f t="shared" si="1"/>
        <v>30.557800000000004</v>
      </c>
      <c r="J89" s="83"/>
      <c r="K89" s="83"/>
      <c r="L89" s="83"/>
    </row>
    <row r="90" spans="1:12" x14ac:dyDescent="0.25">
      <c r="A90" s="49">
        <v>84</v>
      </c>
      <c r="B90" s="48" t="s">
        <v>64</v>
      </c>
      <c r="C90" s="31" t="s">
        <v>126</v>
      </c>
      <c r="D90" s="46" t="s">
        <v>127</v>
      </c>
      <c r="E90" s="47">
        <v>105.04600000000001</v>
      </c>
      <c r="F90" s="58" t="s">
        <v>67</v>
      </c>
      <c r="G90" s="33" t="s">
        <v>114</v>
      </c>
      <c r="H90" s="96">
        <v>7</v>
      </c>
      <c r="I90" s="97">
        <f t="shared" si="1"/>
        <v>147.06440000000001</v>
      </c>
      <c r="J90" s="83"/>
      <c r="K90" s="83"/>
      <c r="L90" s="83"/>
    </row>
    <row r="91" spans="1:12" x14ac:dyDescent="0.25">
      <c r="A91" s="49">
        <v>85</v>
      </c>
      <c r="B91" s="48" t="s">
        <v>64</v>
      </c>
      <c r="C91" s="39" t="s">
        <v>128</v>
      </c>
      <c r="D91" s="42" t="s">
        <v>129</v>
      </c>
      <c r="E91" s="41">
        <v>4.5629999999999997</v>
      </c>
      <c r="F91" s="58" t="s">
        <v>67</v>
      </c>
      <c r="G91" s="52" t="s">
        <v>102</v>
      </c>
      <c r="H91" s="96">
        <v>7</v>
      </c>
      <c r="I91" s="97">
        <f t="shared" si="1"/>
        <v>6.3882000000000003</v>
      </c>
      <c r="J91" s="83"/>
      <c r="K91" s="83"/>
      <c r="L91" s="83"/>
    </row>
    <row r="92" spans="1:12" x14ac:dyDescent="0.25">
      <c r="A92" s="49">
        <v>86</v>
      </c>
      <c r="B92" s="48" t="s">
        <v>64</v>
      </c>
      <c r="C92" s="38" t="s">
        <v>130</v>
      </c>
      <c r="D92" s="43" t="s">
        <v>131</v>
      </c>
      <c r="E92" s="41">
        <v>16.183</v>
      </c>
      <c r="F92" s="58" t="s">
        <v>67</v>
      </c>
      <c r="G92" s="52" t="s">
        <v>90</v>
      </c>
      <c r="H92" s="96">
        <v>7</v>
      </c>
      <c r="I92" s="97">
        <f t="shared" si="1"/>
        <v>22.656200000000002</v>
      </c>
      <c r="J92" s="83"/>
      <c r="K92" s="83"/>
      <c r="L92" s="83"/>
    </row>
    <row r="93" spans="1:12" x14ac:dyDescent="0.25">
      <c r="A93" s="49">
        <v>87</v>
      </c>
      <c r="B93" s="48" t="s">
        <v>64</v>
      </c>
      <c r="C93" s="38" t="s">
        <v>132</v>
      </c>
      <c r="D93" s="43" t="s">
        <v>133</v>
      </c>
      <c r="E93" s="41">
        <v>99.995000000000005</v>
      </c>
      <c r="F93" s="58" t="s">
        <v>67</v>
      </c>
      <c r="G93" s="52" t="s">
        <v>102</v>
      </c>
      <c r="H93" s="96">
        <v>7</v>
      </c>
      <c r="I93" s="97">
        <f t="shared" si="1"/>
        <v>139.99300000000002</v>
      </c>
      <c r="J93" s="83"/>
      <c r="K93" s="83"/>
      <c r="L93" s="83"/>
    </row>
    <row r="94" spans="1:12" x14ac:dyDescent="0.25">
      <c r="A94" s="49">
        <v>88</v>
      </c>
      <c r="B94" s="48" t="s">
        <v>64</v>
      </c>
      <c r="C94" s="38" t="s">
        <v>132</v>
      </c>
      <c r="D94" s="43" t="s">
        <v>134</v>
      </c>
      <c r="E94" s="41">
        <v>169.24600000000001</v>
      </c>
      <c r="F94" s="58" t="s">
        <v>67</v>
      </c>
      <c r="G94" s="52" t="s">
        <v>102</v>
      </c>
      <c r="H94" s="96">
        <v>7</v>
      </c>
      <c r="I94" s="97">
        <f t="shared" si="1"/>
        <v>236.9444</v>
      </c>
      <c r="J94" s="83"/>
      <c r="K94" s="83"/>
      <c r="L94" s="83"/>
    </row>
    <row r="95" spans="1:12" x14ac:dyDescent="0.25">
      <c r="A95" s="49">
        <v>89</v>
      </c>
      <c r="B95" s="48" t="s">
        <v>64</v>
      </c>
      <c r="C95" s="37" t="s">
        <v>132</v>
      </c>
      <c r="D95" s="44" t="s">
        <v>135</v>
      </c>
      <c r="E95" s="47">
        <v>27.361999999999998</v>
      </c>
      <c r="F95" s="58" t="s">
        <v>67</v>
      </c>
      <c r="G95" s="69" t="s">
        <v>114</v>
      </c>
      <c r="H95" s="96">
        <v>7</v>
      </c>
      <c r="I95" s="97">
        <f t="shared" si="1"/>
        <v>38.306800000000003</v>
      </c>
      <c r="J95" s="83"/>
      <c r="K95" s="83"/>
      <c r="L95" s="83"/>
    </row>
    <row r="96" spans="1:12" x14ac:dyDescent="0.25">
      <c r="A96" s="49">
        <v>90</v>
      </c>
      <c r="B96" s="48" t="s">
        <v>64</v>
      </c>
      <c r="C96" s="37" t="s">
        <v>132</v>
      </c>
      <c r="D96" s="44" t="s">
        <v>136</v>
      </c>
      <c r="E96" s="47">
        <v>20.673999999999999</v>
      </c>
      <c r="F96" s="58" t="s">
        <v>67</v>
      </c>
      <c r="G96" s="69" t="s">
        <v>98</v>
      </c>
      <c r="H96" s="96">
        <v>7</v>
      </c>
      <c r="I96" s="97">
        <f t="shared" si="1"/>
        <v>28.9436</v>
      </c>
      <c r="J96" s="83"/>
      <c r="K96" s="83"/>
      <c r="L96" s="83"/>
    </row>
    <row r="97" spans="1:12" x14ac:dyDescent="0.25">
      <c r="A97" s="49">
        <v>91</v>
      </c>
      <c r="B97" s="48" t="s">
        <v>64</v>
      </c>
      <c r="C97" s="37" t="s">
        <v>132</v>
      </c>
      <c r="D97" s="44" t="s">
        <v>137</v>
      </c>
      <c r="E97" s="47">
        <v>17.635000000000002</v>
      </c>
      <c r="F97" s="58" t="s">
        <v>67</v>
      </c>
      <c r="G97" s="69" t="s">
        <v>98</v>
      </c>
      <c r="H97" s="96">
        <v>7</v>
      </c>
      <c r="I97" s="97">
        <f t="shared" si="1"/>
        <v>24.689000000000004</v>
      </c>
      <c r="J97" s="83"/>
      <c r="K97" s="83"/>
      <c r="L97" s="83"/>
    </row>
    <row r="98" spans="1:12" x14ac:dyDescent="0.25">
      <c r="A98" s="49">
        <v>92</v>
      </c>
      <c r="B98" s="48" t="s">
        <v>64</v>
      </c>
      <c r="C98" s="37" t="s">
        <v>132</v>
      </c>
      <c r="D98" s="44" t="s">
        <v>138</v>
      </c>
      <c r="E98" s="47">
        <v>14.371</v>
      </c>
      <c r="F98" s="58" t="s">
        <v>67</v>
      </c>
      <c r="G98" s="69" t="s">
        <v>98</v>
      </c>
      <c r="H98" s="96">
        <v>7</v>
      </c>
      <c r="I98" s="97">
        <f t="shared" si="1"/>
        <v>20.119400000000002</v>
      </c>
      <c r="J98" s="83"/>
      <c r="K98" s="83"/>
      <c r="L98" s="83"/>
    </row>
    <row r="99" spans="1:12" x14ac:dyDescent="0.25">
      <c r="A99" s="49">
        <v>93</v>
      </c>
      <c r="B99" s="48" t="s">
        <v>64</v>
      </c>
      <c r="C99" s="37" t="s">
        <v>132</v>
      </c>
      <c r="D99" s="44" t="s">
        <v>139</v>
      </c>
      <c r="E99" s="47">
        <v>74.676000000000002</v>
      </c>
      <c r="F99" s="58" t="s">
        <v>67</v>
      </c>
      <c r="G99" s="69" t="s">
        <v>114</v>
      </c>
      <c r="H99" s="96">
        <v>7</v>
      </c>
      <c r="I99" s="97">
        <f t="shared" si="1"/>
        <v>104.54640000000001</v>
      </c>
      <c r="J99" s="83"/>
      <c r="K99" s="83"/>
      <c r="L99" s="83"/>
    </row>
    <row r="100" spans="1:12" x14ac:dyDescent="0.25">
      <c r="A100" s="49">
        <v>94</v>
      </c>
      <c r="B100" s="48" t="s">
        <v>64</v>
      </c>
      <c r="C100" s="37" t="s">
        <v>132</v>
      </c>
      <c r="D100" s="44" t="s">
        <v>140</v>
      </c>
      <c r="E100" s="47">
        <v>42.043999999999997</v>
      </c>
      <c r="F100" s="58" t="s">
        <v>67</v>
      </c>
      <c r="G100" s="69" t="s">
        <v>98</v>
      </c>
      <c r="H100" s="96">
        <v>7</v>
      </c>
      <c r="I100" s="97">
        <f t="shared" si="1"/>
        <v>58.861600000000003</v>
      </c>
      <c r="J100" s="83"/>
      <c r="K100" s="83"/>
      <c r="L100" s="83"/>
    </row>
    <row r="101" spans="1:12" x14ac:dyDescent="0.25">
      <c r="A101" s="49">
        <v>95</v>
      </c>
      <c r="B101" s="48" t="s">
        <v>64</v>
      </c>
      <c r="C101" s="37" t="s">
        <v>132</v>
      </c>
      <c r="D101" s="44" t="s">
        <v>141</v>
      </c>
      <c r="E101" s="47">
        <v>111.49</v>
      </c>
      <c r="F101" s="58" t="s">
        <v>67</v>
      </c>
      <c r="G101" s="52" t="s">
        <v>102</v>
      </c>
      <c r="H101" s="96">
        <v>7</v>
      </c>
      <c r="I101" s="97">
        <f t="shared" si="1"/>
        <v>156.08600000000001</v>
      </c>
      <c r="J101" s="83"/>
      <c r="K101" s="83"/>
      <c r="L101" s="83"/>
    </row>
    <row r="102" spans="1:12" x14ac:dyDescent="0.25">
      <c r="A102" s="49">
        <v>96</v>
      </c>
      <c r="B102" s="48" t="s">
        <v>64</v>
      </c>
      <c r="C102" s="39" t="s">
        <v>132</v>
      </c>
      <c r="D102" s="42" t="s">
        <v>142</v>
      </c>
      <c r="E102" s="41">
        <v>11.898</v>
      </c>
      <c r="F102" s="59" t="s">
        <v>8</v>
      </c>
      <c r="G102" s="52" t="s">
        <v>102</v>
      </c>
      <c r="H102" s="96">
        <v>9</v>
      </c>
      <c r="I102" s="97">
        <f t="shared" si="1"/>
        <v>21.416399999999999</v>
      </c>
      <c r="J102" s="83"/>
      <c r="K102" s="83"/>
      <c r="L102" s="83"/>
    </row>
    <row r="103" spans="1:12" x14ac:dyDescent="0.25">
      <c r="A103" s="49">
        <v>97</v>
      </c>
      <c r="B103" s="48" t="s">
        <v>64</v>
      </c>
      <c r="C103" s="39" t="s">
        <v>132</v>
      </c>
      <c r="D103" s="42" t="s">
        <v>143</v>
      </c>
      <c r="E103" s="41">
        <v>2.1360000000000001</v>
      </c>
      <c r="F103" s="59" t="s">
        <v>8</v>
      </c>
      <c r="G103" s="52" t="s">
        <v>102</v>
      </c>
      <c r="H103" s="96">
        <v>9</v>
      </c>
      <c r="I103" s="97">
        <f t="shared" si="1"/>
        <v>3.8448000000000002</v>
      </c>
      <c r="J103" s="83"/>
      <c r="K103" s="83"/>
      <c r="L103" s="83"/>
    </row>
    <row r="104" spans="1:12" x14ac:dyDescent="0.25">
      <c r="A104" s="49">
        <v>98</v>
      </c>
      <c r="B104" s="48" t="s">
        <v>64</v>
      </c>
      <c r="C104" s="39" t="s">
        <v>132</v>
      </c>
      <c r="D104" s="43" t="s">
        <v>144</v>
      </c>
      <c r="E104" s="41">
        <v>13.031000000000001</v>
      </c>
      <c r="F104" s="59" t="s">
        <v>8</v>
      </c>
      <c r="G104" s="52" t="s">
        <v>102</v>
      </c>
      <c r="H104" s="96">
        <v>9</v>
      </c>
      <c r="I104" s="97">
        <f t="shared" si="1"/>
        <v>23.455800000000004</v>
      </c>
      <c r="J104" s="83"/>
      <c r="K104" s="83"/>
      <c r="L104" s="83"/>
    </row>
    <row r="105" spans="1:12" x14ac:dyDescent="0.25">
      <c r="A105" s="49">
        <v>99</v>
      </c>
      <c r="B105" s="48" t="s">
        <v>64</v>
      </c>
      <c r="C105" s="39" t="s">
        <v>132</v>
      </c>
      <c r="D105" s="43" t="s">
        <v>145</v>
      </c>
      <c r="E105" s="41">
        <v>6.0209999999999999</v>
      </c>
      <c r="F105" s="59" t="s">
        <v>8</v>
      </c>
      <c r="G105" s="52" t="s">
        <v>102</v>
      </c>
      <c r="H105" s="96">
        <v>9</v>
      </c>
      <c r="I105" s="97">
        <f t="shared" si="1"/>
        <v>10.837800000000001</v>
      </c>
      <c r="J105" s="83"/>
      <c r="K105" s="83"/>
      <c r="L105" s="83"/>
    </row>
    <row r="106" spans="1:12" x14ac:dyDescent="0.25">
      <c r="A106" s="49">
        <v>100</v>
      </c>
      <c r="B106" s="48" t="s">
        <v>64</v>
      </c>
      <c r="C106" s="39" t="s">
        <v>146</v>
      </c>
      <c r="D106" s="43" t="s">
        <v>147</v>
      </c>
      <c r="E106" s="41">
        <v>29.605</v>
      </c>
      <c r="F106" s="58" t="s">
        <v>67</v>
      </c>
      <c r="G106" s="52" t="s">
        <v>90</v>
      </c>
      <c r="H106" s="96">
        <v>7</v>
      </c>
      <c r="I106" s="97">
        <f t="shared" si="1"/>
        <v>41.447000000000003</v>
      </c>
      <c r="J106" s="83"/>
      <c r="K106" s="83"/>
      <c r="L106" s="83"/>
    </row>
    <row r="107" spans="1:12" x14ac:dyDescent="0.25">
      <c r="A107" s="49">
        <v>101</v>
      </c>
      <c r="B107" s="48" t="s">
        <v>64</v>
      </c>
      <c r="C107" s="38" t="s">
        <v>148</v>
      </c>
      <c r="D107" s="43" t="s">
        <v>149</v>
      </c>
      <c r="E107" s="41">
        <v>6.5419999999999998</v>
      </c>
      <c r="F107" s="58" t="s">
        <v>67</v>
      </c>
      <c r="G107" s="52" t="s">
        <v>102</v>
      </c>
      <c r="H107" s="96">
        <v>7</v>
      </c>
      <c r="I107" s="97">
        <f t="shared" si="1"/>
        <v>9.1587999999999994</v>
      </c>
      <c r="J107" s="83"/>
      <c r="K107" s="83"/>
      <c r="L107" s="83"/>
    </row>
    <row r="108" spans="1:12" x14ac:dyDescent="0.25">
      <c r="A108" s="49">
        <v>102</v>
      </c>
      <c r="B108" s="48" t="s">
        <v>64</v>
      </c>
      <c r="C108" s="38" t="s">
        <v>148</v>
      </c>
      <c r="D108" s="43" t="s">
        <v>150</v>
      </c>
      <c r="E108" s="41">
        <v>14.045999999999999</v>
      </c>
      <c r="F108" s="58" t="s">
        <v>67</v>
      </c>
      <c r="G108" s="52" t="s">
        <v>114</v>
      </c>
      <c r="H108" s="96">
        <v>7</v>
      </c>
      <c r="I108" s="97">
        <f t="shared" si="1"/>
        <v>19.664400000000001</v>
      </c>
      <c r="J108" s="83"/>
      <c r="K108" s="83"/>
      <c r="L108" s="83"/>
    </row>
    <row r="109" spans="1:12" x14ac:dyDescent="0.25">
      <c r="A109" s="49">
        <v>103</v>
      </c>
      <c r="B109" s="48" t="s">
        <v>64</v>
      </c>
      <c r="C109" s="38" t="s">
        <v>148</v>
      </c>
      <c r="D109" s="43" t="s">
        <v>151</v>
      </c>
      <c r="E109" s="41">
        <v>22.814</v>
      </c>
      <c r="F109" s="58" t="s">
        <v>67</v>
      </c>
      <c r="G109" s="52" t="s">
        <v>114</v>
      </c>
      <c r="H109" s="96">
        <v>7</v>
      </c>
      <c r="I109" s="97">
        <f t="shared" si="1"/>
        <v>31.939600000000002</v>
      </c>
      <c r="J109" s="83"/>
      <c r="K109" s="83"/>
      <c r="L109" s="83"/>
    </row>
    <row r="110" spans="1:12" x14ac:dyDescent="0.25">
      <c r="A110" s="49">
        <v>104</v>
      </c>
      <c r="B110" s="48" t="s">
        <v>64</v>
      </c>
      <c r="C110" s="38" t="s">
        <v>148</v>
      </c>
      <c r="D110" s="43" t="s">
        <v>152</v>
      </c>
      <c r="E110" s="41">
        <v>36.043999999999997</v>
      </c>
      <c r="F110" s="58" t="s">
        <v>67</v>
      </c>
      <c r="G110" s="52" t="s">
        <v>102</v>
      </c>
      <c r="H110" s="96">
        <v>7</v>
      </c>
      <c r="I110" s="97">
        <f t="shared" si="1"/>
        <v>50.461600000000004</v>
      </c>
      <c r="J110" s="83"/>
      <c r="K110" s="83"/>
      <c r="L110" s="83"/>
    </row>
    <row r="111" spans="1:12" x14ac:dyDescent="0.25">
      <c r="A111" s="49">
        <v>105</v>
      </c>
      <c r="B111" s="48" t="s">
        <v>64</v>
      </c>
      <c r="C111" s="38" t="s">
        <v>148</v>
      </c>
      <c r="D111" s="43" t="s">
        <v>153</v>
      </c>
      <c r="E111" s="41">
        <v>80.828000000000003</v>
      </c>
      <c r="F111" s="58" t="s">
        <v>67</v>
      </c>
      <c r="G111" s="52" t="s">
        <v>102</v>
      </c>
      <c r="H111" s="96">
        <v>7</v>
      </c>
      <c r="I111" s="97">
        <f t="shared" si="1"/>
        <v>113.15920000000001</v>
      </c>
      <c r="J111" s="83"/>
      <c r="K111" s="83"/>
      <c r="L111" s="83"/>
    </row>
    <row r="112" spans="1:12" x14ac:dyDescent="0.25">
      <c r="A112" s="49">
        <v>106</v>
      </c>
      <c r="B112" s="48" t="s">
        <v>64</v>
      </c>
      <c r="C112" s="38" t="s">
        <v>148</v>
      </c>
      <c r="D112" s="43" t="s">
        <v>154</v>
      </c>
      <c r="E112" s="41">
        <v>101.07</v>
      </c>
      <c r="F112" s="58" t="s">
        <v>67</v>
      </c>
      <c r="G112" s="52" t="s">
        <v>102</v>
      </c>
      <c r="H112" s="96">
        <v>7</v>
      </c>
      <c r="I112" s="97">
        <f t="shared" si="1"/>
        <v>141.49800000000002</v>
      </c>
      <c r="J112" s="83"/>
      <c r="K112" s="83"/>
      <c r="L112" s="83"/>
    </row>
    <row r="113" spans="1:12" x14ac:dyDescent="0.25">
      <c r="A113" s="49">
        <v>107</v>
      </c>
      <c r="B113" s="48" t="s">
        <v>64</v>
      </c>
      <c r="C113" s="38" t="s">
        <v>148</v>
      </c>
      <c r="D113" s="43" t="s">
        <v>155</v>
      </c>
      <c r="E113" s="41">
        <v>204.75200000000001</v>
      </c>
      <c r="F113" s="58" t="s">
        <v>67</v>
      </c>
      <c r="G113" s="52" t="s">
        <v>102</v>
      </c>
      <c r="H113" s="96">
        <v>7</v>
      </c>
      <c r="I113" s="97">
        <f t="shared" si="1"/>
        <v>286.65280000000001</v>
      </c>
      <c r="J113" s="83"/>
      <c r="K113" s="83"/>
      <c r="L113" s="83"/>
    </row>
    <row r="114" spans="1:12" x14ac:dyDescent="0.25">
      <c r="A114" s="49">
        <v>108</v>
      </c>
      <c r="B114" s="48" t="s">
        <v>64</v>
      </c>
      <c r="C114" s="38" t="s">
        <v>148</v>
      </c>
      <c r="D114" s="43" t="s">
        <v>156</v>
      </c>
      <c r="E114" s="41">
        <v>470.69600000000003</v>
      </c>
      <c r="F114" s="58" t="s">
        <v>67</v>
      </c>
      <c r="G114" s="52" t="s">
        <v>98</v>
      </c>
      <c r="H114" s="96">
        <v>7</v>
      </c>
      <c r="I114" s="97">
        <f t="shared" si="1"/>
        <v>658.97440000000006</v>
      </c>
      <c r="J114" s="83"/>
      <c r="K114" s="83"/>
      <c r="L114" s="83"/>
    </row>
    <row r="115" spans="1:12" x14ac:dyDescent="0.25">
      <c r="A115" s="49">
        <v>109</v>
      </c>
      <c r="B115" s="48" t="s">
        <v>64</v>
      </c>
      <c r="C115" s="38" t="s">
        <v>148</v>
      </c>
      <c r="D115" s="43" t="s">
        <v>157</v>
      </c>
      <c r="E115" s="41">
        <v>4.9089999999999998</v>
      </c>
      <c r="F115" s="58" t="s">
        <v>67</v>
      </c>
      <c r="G115" s="69" t="s">
        <v>114</v>
      </c>
      <c r="H115" s="96">
        <v>7</v>
      </c>
      <c r="I115" s="97">
        <f t="shared" si="1"/>
        <v>6.8726000000000003</v>
      </c>
      <c r="J115" s="83"/>
      <c r="K115" s="83"/>
      <c r="L115" s="83"/>
    </row>
    <row r="116" spans="1:12" x14ac:dyDescent="0.25">
      <c r="A116" s="49">
        <v>110</v>
      </c>
      <c r="B116" s="48" t="s">
        <v>64</v>
      </c>
      <c r="C116" s="39" t="s">
        <v>148</v>
      </c>
      <c r="D116" s="43" t="s">
        <v>158</v>
      </c>
      <c r="E116" s="41">
        <v>3.78</v>
      </c>
      <c r="F116" s="58" t="s">
        <v>67</v>
      </c>
      <c r="G116" s="52" t="s">
        <v>102</v>
      </c>
      <c r="H116" s="96">
        <v>7</v>
      </c>
      <c r="I116" s="97">
        <f t="shared" si="1"/>
        <v>5.2919999999999998</v>
      </c>
      <c r="J116" s="83"/>
      <c r="K116" s="83"/>
      <c r="L116" s="83"/>
    </row>
    <row r="117" spans="1:12" x14ac:dyDescent="0.25">
      <c r="A117" s="49">
        <v>111</v>
      </c>
      <c r="B117" s="48" t="s">
        <v>64</v>
      </c>
      <c r="C117" s="39" t="s">
        <v>148</v>
      </c>
      <c r="D117" s="43" t="s">
        <v>159</v>
      </c>
      <c r="E117" s="41">
        <v>1.706</v>
      </c>
      <c r="F117" s="58" t="s">
        <v>67</v>
      </c>
      <c r="G117" s="52" t="s">
        <v>102</v>
      </c>
      <c r="H117" s="96">
        <v>7</v>
      </c>
      <c r="I117" s="97">
        <f t="shared" si="1"/>
        <v>2.3884000000000003</v>
      </c>
      <c r="J117" s="83"/>
      <c r="K117" s="83"/>
      <c r="L117" s="83"/>
    </row>
    <row r="118" spans="1:12" x14ac:dyDescent="0.25">
      <c r="A118" s="49">
        <v>112</v>
      </c>
      <c r="B118" s="48" t="s">
        <v>64</v>
      </c>
      <c r="C118" s="39" t="s">
        <v>148</v>
      </c>
      <c r="D118" s="42" t="s">
        <v>160</v>
      </c>
      <c r="E118" s="41">
        <v>2.7410000000000001</v>
      </c>
      <c r="F118" s="58" t="s">
        <v>67</v>
      </c>
      <c r="G118" s="52" t="s">
        <v>102</v>
      </c>
      <c r="H118" s="96">
        <v>7</v>
      </c>
      <c r="I118" s="97">
        <f t="shared" si="1"/>
        <v>3.8374000000000006</v>
      </c>
      <c r="J118" s="83"/>
      <c r="K118" s="83"/>
      <c r="L118" s="83"/>
    </row>
    <row r="119" spans="1:12" x14ac:dyDescent="0.25">
      <c r="A119" s="49">
        <v>113</v>
      </c>
      <c r="B119" s="48" t="s">
        <v>64</v>
      </c>
      <c r="C119" s="39" t="s">
        <v>148</v>
      </c>
      <c r="D119" s="46" t="s">
        <v>161</v>
      </c>
      <c r="E119" s="47">
        <v>30.283000000000001</v>
      </c>
      <c r="F119" s="58" t="s">
        <v>67</v>
      </c>
      <c r="G119" s="69" t="s">
        <v>114</v>
      </c>
      <c r="H119" s="96">
        <v>7</v>
      </c>
      <c r="I119" s="97">
        <f t="shared" si="1"/>
        <v>42.3962</v>
      </c>
      <c r="J119" s="83"/>
      <c r="K119" s="83"/>
      <c r="L119" s="83"/>
    </row>
    <row r="120" spans="1:12" x14ac:dyDescent="0.25">
      <c r="A120" s="49">
        <v>114</v>
      </c>
      <c r="B120" s="48" t="s">
        <v>64</v>
      </c>
      <c r="C120" s="38" t="s">
        <v>162</v>
      </c>
      <c r="D120" s="42" t="s">
        <v>163</v>
      </c>
      <c r="E120" s="41">
        <v>12.21</v>
      </c>
      <c r="F120" s="58" t="s">
        <v>67</v>
      </c>
      <c r="G120" s="52" t="s">
        <v>102</v>
      </c>
      <c r="H120" s="96">
        <v>7</v>
      </c>
      <c r="I120" s="97">
        <f t="shared" si="1"/>
        <v>17.094000000000001</v>
      </c>
      <c r="J120" s="83"/>
      <c r="K120" s="83"/>
      <c r="L120" s="83"/>
    </row>
    <row r="121" spans="1:12" x14ac:dyDescent="0.25">
      <c r="A121" s="49">
        <v>115</v>
      </c>
      <c r="B121" s="48" t="s">
        <v>64</v>
      </c>
      <c r="C121" s="38" t="s">
        <v>162</v>
      </c>
      <c r="D121" s="42" t="s">
        <v>164</v>
      </c>
      <c r="E121" s="41">
        <v>16.98</v>
      </c>
      <c r="F121" s="58" t="s">
        <v>67</v>
      </c>
      <c r="G121" s="52" t="s">
        <v>98</v>
      </c>
      <c r="H121" s="96">
        <v>7</v>
      </c>
      <c r="I121" s="97">
        <f t="shared" si="1"/>
        <v>23.772000000000002</v>
      </c>
      <c r="J121" s="83"/>
      <c r="K121" s="83"/>
      <c r="L121" s="83"/>
    </row>
    <row r="122" spans="1:12" x14ac:dyDescent="0.25">
      <c r="A122" s="49">
        <v>116</v>
      </c>
      <c r="B122" s="48" t="s">
        <v>64</v>
      </c>
      <c r="C122" s="38" t="s">
        <v>162</v>
      </c>
      <c r="D122" s="42" t="s">
        <v>165</v>
      </c>
      <c r="E122" s="41">
        <v>7.4459999999999997</v>
      </c>
      <c r="F122" s="58" t="s">
        <v>67</v>
      </c>
      <c r="G122" s="52" t="s">
        <v>102</v>
      </c>
      <c r="H122" s="96">
        <v>7</v>
      </c>
      <c r="I122" s="97">
        <f t="shared" si="1"/>
        <v>10.4244</v>
      </c>
      <c r="J122" s="83"/>
      <c r="K122" s="83"/>
      <c r="L122" s="83"/>
    </row>
    <row r="123" spans="1:12" x14ac:dyDescent="0.25">
      <c r="A123" s="49"/>
      <c r="B123" s="11" t="s">
        <v>7</v>
      </c>
      <c r="C123" s="10"/>
      <c r="D123" s="61" t="s">
        <v>395</v>
      </c>
      <c r="E123" s="78">
        <f>SUM(E45:E122)</f>
        <v>3172.6870000000004</v>
      </c>
      <c r="F123" s="17"/>
      <c r="G123" s="17"/>
      <c r="H123" s="96"/>
      <c r="I123" s="97"/>
      <c r="J123" s="83"/>
      <c r="K123" s="83"/>
      <c r="L123" s="83"/>
    </row>
    <row r="124" spans="1:12" x14ac:dyDescent="0.25">
      <c r="A124" s="49">
        <v>117</v>
      </c>
      <c r="B124" s="11" t="s">
        <v>166</v>
      </c>
      <c r="C124" s="10" t="s">
        <v>167</v>
      </c>
      <c r="D124" s="44" t="s">
        <v>168</v>
      </c>
      <c r="E124" s="45">
        <v>13</v>
      </c>
      <c r="F124" s="58" t="s">
        <v>169</v>
      </c>
      <c r="G124" s="33" t="s">
        <v>11</v>
      </c>
      <c r="H124" s="96">
        <v>7</v>
      </c>
      <c r="I124" s="97">
        <f t="shared" si="1"/>
        <v>18.2</v>
      </c>
      <c r="J124" s="83"/>
      <c r="K124" s="83"/>
      <c r="L124" s="83"/>
    </row>
    <row r="125" spans="1:12" x14ac:dyDescent="0.25">
      <c r="A125" s="49">
        <v>118</v>
      </c>
      <c r="B125" s="11" t="s">
        <v>166</v>
      </c>
      <c r="C125" s="10" t="s">
        <v>170</v>
      </c>
      <c r="D125" s="44" t="s">
        <v>171</v>
      </c>
      <c r="E125" s="45">
        <v>2.0049999999999999</v>
      </c>
      <c r="F125" s="58" t="s">
        <v>8</v>
      </c>
      <c r="G125" s="33" t="s">
        <v>17</v>
      </c>
      <c r="H125" s="96">
        <v>8</v>
      </c>
      <c r="I125" s="97">
        <f t="shared" si="1"/>
        <v>3.2080000000000002</v>
      </c>
      <c r="J125" s="83"/>
      <c r="K125" s="83"/>
      <c r="L125" s="83"/>
    </row>
    <row r="126" spans="1:12" x14ac:dyDescent="0.25">
      <c r="A126" s="49"/>
      <c r="B126" s="11" t="s">
        <v>7</v>
      </c>
      <c r="C126" s="10"/>
      <c r="D126" s="61" t="s">
        <v>396</v>
      </c>
      <c r="E126" s="78">
        <f>SUM(E124:E125)</f>
        <v>15.004999999999999</v>
      </c>
      <c r="F126" s="58"/>
      <c r="G126" s="17"/>
      <c r="H126" s="96"/>
      <c r="I126" s="97"/>
      <c r="J126" s="83"/>
      <c r="K126" s="83"/>
      <c r="L126" s="83"/>
    </row>
    <row r="127" spans="1:12" x14ac:dyDescent="0.25">
      <c r="A127" s="49">
        <v>119</v>
      </c>
      <c r="B127" s="30" t="s">
        <v>172</v>
      </c>
      <c r="C127" s="31" t="s">
        <v>173</v>
      </c>
      <c r="D127" s="46" t="s">
        <v>174</v>
      </c>
      <c r="E127" s="47">
        <v>299.99200000000002</v>
      </c>
      <c r="F127" s="58" t="s">
        <v>175</v>
      </c>
      <c r="G127" s="33" t="s">
        <v>17</v>
      </c>
      <c r="H127" s="96">
        <v>7</v>
      </c>
      <c r="I127" s="97">
        <f t="shared" si="1"/>
        <v>419.98880000000003</v>
      </c>
      <c r="J127" s="83"/>
      <c r="K127" s="83"/>
      <c r="L127" s="83"/>
    </row>
    <row r="128" spans="1:12" x14ac:dyDescent="0.25">
      <c r="A128" s="49">
        <v>120</v>
      </c>
      <c r="B128" s="30" t="s">
        <v>172</v>
      </c>
      <c r="C128" s="31" t="s">
        <v>176</v>
      </c>
      <c r="D128" s="46" t="s">
        <v>177</v>
      </c>
      <c r="E128" s="47">
        <v>6.282</v>
      </c>
      <c r="F128" s="58" t="s">
        <v>175</v>
      </c>
      <c r="G128" s="33" t="s">
        <v>11</v>
      </c>
      <c r="H128" s="96">
        <v>7</v>
      </c>
      <c r="I128" s="97">
        <f t="shared" si="1"/>
        <v>8.7948000000000004</v>
      </c>
      <c r="J128" s="83"/>
      <c r="K128" s="83"/>
      <c r="L128" s="83"/>
    </row>
    <row r="129" spans="1:12" x14ac:dyDescent="0.25">
      <c r="A129" s="49">
        <v>121</v>
      </c>
      <c r="B129" s="30" t="s">
        <v>172</v>
      </c>
      <c r="C129" s="31" t="s">
        <v>176</v>
      </c>
      <c r="D129" s="46" t="s">
        <v>178</v>
      </c>
      <c r="E129" s="47">
        <v>3.633</v>
      </c>
      <c r="F129" s="58" t="s">
        <v>175</v>
      </c>
      <c r="G129" s="33" t="s">
        <v>11</v>
      </c>
      <c r="H129" s="96">
        <v>7</v>
      </c>
      <c r="I129" s="97">
        <f t="shared" si="1"/>
        <v>5.0862000000000007</v>
      </c>
      <c r="J129" s="83"/>
      <c r="K129" s="83"/>
      <c r="L129" s="83"/>
    </row>
    <row r="130" spans="1:12" x14ac:dyDescent="0.25">
      <c r="A130" s="49">
        <v>122</v>
      </c>
      <c r="B130" s="30" t="s">
        <v>172</v>
      </c>
      <c r="C130" s="31" t="s">
        <v>176</v>
      </c>
      <c r="D130" s="46" t="s">
        <v>179</v>
      </c>
      <c r="E130" s="47">
        <v>3.39</v>
      </c>
      <c r="F130" s="58" t="s">
        <v>175</v>
      </c>
      <c r="G130" s="33" t="s">
        <v>11</v>
      </c>
      <c r="H130" s="96">
        <v>7</v>
      </c>
      <c r="I130" s="97">
        <f t="shared" si="1"/>
        <v>4.7460000000000004</v>
      </c>
      <c r="J130" s="83"/>
      <c r="K130" s="83"/>
      <c r="L130" s="83"/>
    </row>
    <row r="131" spans="1:12" x14ac:dyDescent="0.25">
      <c r="A131" s="49">
        <v>123</v>
      </c>
      <c r="B131" s="30" t="s">
        <v>172</v>
      </c>
      <c r="C131" s="31" t="s">
        <v>176</v>
      </c>
      <c r="D131" s="46" t="s">
        <v>180</v>
      </c>
      <c r="E131" s="47">
        <v>5.0469999999999997</v>
      </c>
      <c r="F131" s="58" t="s">
        <v>175</v>
      </c>
      <c r="G131" s="33" t="s">
        <v>11</v>
      </c>
      <c r="H131" s="96">
        <v>7</v>
      </c>
      <c r="I131" s="97">
        <f t="shared" si="1"/>
        <v>7.0658000000000003</v>
      </c>
      <c r="J131" s="83"/>
      <c r="K131" s="83"/>
      <c r="L131" s="83"/>
    </row>
    <row r="132" spans="1:12" x14ac:dyDescent="0.25">
      <c r="A132" s="49">
        <v>124</v>
      </c>
      <c r="B132" s="30" t="s">
        <v>172</v>
      </c>
      <c r="C132" s="31" t="s">
        <v>181</v>
      </c>
      <c r="D132" s="46" t="s">
        <v>182</v>
      </c>
      <c r="E132" s="47">
        <v>1.55</v>
      </c>
      <c r="F132" s="58" t="s">
        <v>183</v>
      </c>
      <c r="G132" s="33" t="s">
        <v>11</v>
      </c>
      <c r="H132" s="96">
        <v>8</v>
      </c>
      <c r="I132" s="97">
        <f t="shared" si="1"/>
        <v>2.4800000000000004</v>
      </c>
      <c r="J132" s="83"/>
      <c r="K132" s="83"/>
      <c r="L132" s="83"/>
    </row>
    <row r="133" spans="1:12" x14ac:dyDescent="0.25">
      <c r="A133" s="49">
        <v>125</v>
      </c>
      <c r="B133" s="30" t="s">
        <v>172</v>
      </c>
      <c r="C133" s="31" t="s">
        <v>184</v>
      </c>
      <c r="D133" s="46" t="s">
        <v>185</v>
      </c>
      <c r="E133" s="47">
        <v>3.302</v>
      </c>
      <c r="F133" s="58" t="s">
        <v>175</v>
      </c>
      <c r="G133" s="33" t="s">
        <v>9</v>
      </c>
      <c r="H133" s="96">
        <v>7</v>
      </c>
      <c r="I133" s="97">
        <f t="shared" si="1"/>
        <v>4.6228000000000007</v>
      </c>
      <c r="J133" s="83"/>
      <c r="K133" s="83"/>
      <c r="L133" s="83"/>
    </row>
    <row r="134" spans="1:12" x14ac:dyDescent="0.25">
      <c r="A134" s="49">
        <v>126</v>
      </c>
      <c r="B134" s="30" t="s">
        <v>172</v>
      </c>
      <c r="C134" s="31" t="s">
        <v>184</v>
      </c>
      <c r="D134" s="46" t="s">
        <v>186</v>
      </c>
      <c r="E134" s="47">
        <v>35.066000000000003</v>
      </c>
      <c r="F134" s="58" t="s">
        <v>187</v>
      </c>
      <c r="G134" s="33" t="s">
        <v>9</v>
      </c>
      <c r="H134" s="96">
        <v>7</v>
      </c>
      <c r="I134" s="97">
        <f t="shared" si="1"/>
        <v>49.092400000000005</v>
      </c>
      <c r="J134" s="83"/>
      <c r="K134" s="83"/>
      <c r="L134" s="83"/>
    </row>
    <row r="135" spans="1:12" x14ac:dyDescent="0.25">
      <c r="A135" s="49">
        <v>127</v>
      </c>
      <c r="B135" s="30" t="s">
        <v>172</v>
      </c>
      <c r="C135" s="31" t="s">
        <v>188</v>
      </c>
      <c r="D135" s="46" t="s">
        <v>189</v>
      </c>
      <c r="E135" s="47">
        <v>2</v>
      </c>
      <c r="F135" s="58" t="s">
        <v>8</v>
      </c>
      <c r="G135" s="33" t="s">
        <v>17</v>
      </c>
      <c r="H135" s="96">
        <v>8</v>
      </c>
      <c r="I135" s="97">
        <f t="shared" ref="I135:I197" si="2">(H135*E135)*20%</f>
        <v>3.2</v>
      </c>
      <c r="J135" s="83"/>
      <c r="K135" s="83"/>
      <c r="L135" s="83"/>
    </row>
    <row r="136" spans="1:12" x14ac:dyDescent="0.25">
      <c r="A136" s="49">
        <v>128</v>
      </c>
      <c r="B136" s="30" t="s">
        <v>172</v>
      </c>
      <c r="C136" s="31" t="s">
        <v>190</v>
      </c>
      <c r="D136" s="46" t="s">
        <v>191</v>
      </c>
      <c r="E136" s="47">
        <v>20.606999999999999</v>
      </c>
      <c r="F136" s="58" t="s">
        <v>175</v>
      </c>
      <c r="G136" s="33" t="s">
        <v>11</v>
      </c>
      <c r="H136" s="96">
        <v>7</v>
      </c>
      <c r="I136" s="97">
        <f t="shared" si="2"/>
        <v>28.849800000000002</v>
      </c>
      <c r="J136" s="83"/>
      <c r="K136" s="83"/>
      <c r="L136" s="83"/>
    </row>
    <row r="137" spans="1:12" x14ac:dyDescent="0.25">
      <c r="A137" s="49">
        <v>129</v>
      </c>
      <c r="B137" s="30" t="s">
        <v>172</v>
      </c>
      <c r="C137" s="31" t="s">
        <v>190</v>
      </c>
      <c r="D137" s="46" t="s">
        <v>192</v>
      </c>
      <c r="E137" s="47">
        <v>4.5679999999999996</v>
      </c>
      <c r="F137" s="58" t="s">
        <v>175</v>
      </c>
      <c r="G137" s="33" t="s">
        <v>11</v>
      </c>
      <c r="H137" s="96">
        <v>7</v>
      </c>
      <c r="I137" s="97">
        <f t="shared" si="2"/>
        <v>6.3952</v>
      </c>
      <c r="J137" s="83"/>
      <c r="K137" s="83"/>
      <c r="L137" s="83"/>
    </row>
    <row r="138" spans="1:12" x14ac:dyDescent="0.25">
      <c r="A138" s="49">
        <v>130</v>
      </c>
      <c r="B138" s="30" t="s">
        <v>172</v>
      </c>
      <c r="C138" s="31" t="s">
        <v>190</v>
      </c>
      <c r="D138" s="46" t="s">
        <v>193</v>
      </c>
      <c r="E138" s="47">
        <v>19.204000000000001</v>
      </c>
      <c r="F138" s="58" t="s">
        <v>175</v>
      </c>
      <c r="G138" s="33" t="s">
        <v>11</v>
      </c>
      <c r="H138" s="96">
        <v>7</v>
      </c>
      <c r="I138" s="97">
        <f t="shared" si="2"/>
        <v>26.8856</v>
      </c>
      <c r="J138" s="83"/>
      <c r="K138" s="83"/>
      <c r="L138" s="83"/>
    </row>
    <row r="139" spans="1:12" x14ac:dyDescent="0.25">
      <c r="A139" s="49">
        <v>131</v>
      </c>
      <c r="B139" s="30" t="s">
        <v>172</v>
      </c>
      <c r="C139" s="31" t="s">
        <v>190</v>
      </c>
      <c r="D139" s="46" t="s">
        <v>194</v>
      </c>
      <c r="E139" s="47">
        <v>20.427</v>
      </c>
      <c r="F139" s="58" t="s">
        <v>175</v>
      </c>
      <c r="G139" s="33" t="s">
        <v>195</v>
      </c>
      <c r="H139" s="96">
        <v>7</v>
      </c>
      <c r="I139" s="97">
        <f t="shared" si="2"/>
        <v>28.597800000000003</v>
      </c>
      <c r="J139" s="83"/>
      <c r="K139" s="83"/>
      <c r="L139" s="83"/>
    </row>
    <row r="140" spans="1:12" x14ac:dyDescent="0.25">
      <c r="A140" s="49">
        <v>132</v>
      </c>
      <c r="B140" s="30" t="s">
        <v>172</v>
      </c>
      <c r="C140" s="31" t="s">
        <v>190</v>
      </c>
      <c r="D140" s="46" t="s">
        <v>196</v>
      </c>
      <c r="E140" s="47">
        <v>25.693999999999999</v>
      </c>
      <c r="F140" s="58" t="s">
        <v>175</v>
      </c>
      <c r="G140" s="33" t="s">
        <v>195</v>
      </c>
      <c r="H140" s="96">
        <v>7</v>
      </c>
      <c r="I140" s="97">
        <f t="shared" si="2"/>
        <v>35.971600000000002</v>
      </c>
      <c r="J140" s="83"/>
      <c r="K140" s="83"/>
      <c r="L140" s="83"/>
    </row>
    <row r="141" spans="1:12" x14ac:dyDescent="0.25">
      <c r="A141" s="49">
        <v>133</v>
      </c>
      <c r="B141" s="30" t="s">
        <v>172</v>
      </c>
      <c r="C141" s="31" t="s">
        <v>190</v>
      </c>
      <c r="D141" s="46" t="s">
        <v>197</v>
      </c>
      <c r="E141" s="47">
        <v>8.5109999999999992</v>
      </c>
      <c r="F141" s="58" t="s">
        <v>175</v>
      </c>
      <c r="G141" s="33" t="s">
        <v>195</v>
      </c>
      <c r="H141" s="96">
        <v>7</v>
      </c>
      <c r="I141" s="97">
        <f t="shared" si="2"/>
        <v>11.9154</v>
      </c>
      <c r="J141" s="83"/>
      <c r="K141" s="83"/>
      <c r="L141" s="83"/>
    </row>
    <row r="142" spans="1:12" x14ac:dyDescent="0.25">
      <c r="A142" s="49">
        <v>134</v>
      </c>
      <c r="B142" s="30" t="s">
        <v>172</v>
      </c>
      <c r="C142" s="31" t="s">
        <v>190</v>
      </c>
      <c r="D142" s="46" t="s">
        <v>198</v>
      </c>
      <c r="E142" s="47">
        <v>23.614999999999998</v>
      </c>
      <c r="F142" s="58" t="s">
        <v>175</v>
      </c>
      <c r="G142" s="33" t="s">
        <v>195</v>
      </c>
      <c r="H142" s="96">
        <v>7</v>
      </c>
      <c r="I142" s="97">
        <f t="shared" si="2"/>
        <v>33.061</v>
      </c>
      <c r="J142" s="83"/>
      <c r="K142" s="83"/>
      <c r="L142" s="83"/>
    </row>
    <row r="143" spans="1:12" x14ac:dyDescent="0.25">
      <c r="A143" s="49">
        <v>135</v>
      </c>
      <c r="B143" s="30" t="s">
        <v>172</v>
      </c>
      <c r="C143" s="31" t="s">
        <v>190</v>
      </c>
      <c r="D143" s="46" t="s">
        <v>199</v>
      </c>
      <c r="E143" s="47">
        <v>90.387</v>
      </c>
      <c r="F143" s="58" t="s">
        <v>175</v>
      </c>
      <c r="G143" s="33" t="s">
        <v>195</v>
      </c>
      <c r="H143" s="96">
        <v>7</v>
      </c>
      <c r="I143" s="97">
        <f t="shared" si="2"/>
        <v>126.54180000000002</v>
      </c>
      <c r="J143" s="83"/>
      <c r="K143" s="83"/>
      <c r="L143" s="83"/>
    </row>
    <row r="144" spans="1:12" s="2" customFormat="1" ht="15" customHeight="1" x14ac:dyDescent="0.25">
      <c r="A144" s="49">
        <v>136</v>
      </c>
      <c r="B144" s="30" t="s">
        <v>172</v>
      </c>
      <c r="C144" s="31" t="s">
        <v>190</v>
      </c>
      <c r="D144" s="46" t="s">
        <v>200</v>
      </c>
      <c r="E144" s="47">
        <v>83.301000000000002</v>
      </c>
      <c r="F144" s="58" t="s">
        <v>175</v>
      </c>
      <c r="G144" s="33" t="s">
        <v>195</v>
      </c>
      <c r="H144" s="98">
        <v>7</v>
      </c>
      <c r="I144" s="99">
        <f t="shared" si="2"/>
        <v>116.62139999999999</v>
      </c>
      <c r="J144" s="84"/>
      <c r="K144" s="84"/>
      <c r="L144" s="84"/>
    </row>
    <row r="145" spans="1:12" x14ac:dyDescent="0.25">
      <c r="A145" s="49">
        <v>137</v>
      </c>
      <c r="B145" s="30" t="s">
        <v>172</v>
      </c>
      <c r="C145" s="31" t="s">
        <v>190</v>
      </c>
      <c r="D145" s="46" t="s">
        <v>201</v>
      </c>
      <c r="E145" s="47">
        <v>47.481000000000002</v>
      </c>
      <c r="F145" s="58" t="s">
        <v>175</v>
      </c>
      <c r="G145" s="33" t="s">
        <v>195</v>
      </c>
      <c r="H145" s="96">
        <v>7</v>
      </c>
      <c r="I145" s="97">
        <f t="shared" si="2"/>
        <v>66.473400000000012</v>
      </c>
      <c r="J145" s="83"/>
      <c r="K145" s="83"/>
      <c r="L145" s="83"/>
    </row>
    <row r="146" spans="1:12" s="8" customFormat="1" x14ac:dyDescent="0.25">
      <c r="A146" s="49">
        <v>138</v>
      </c>
      <c r="B146" s="30" t="s">
        <v>172</v>
      </c>
      <c r="C146" s="31" t="s">
        <v>190</v>
      </c>
      <c r="D146" s="46" t="s">
        <v>202</v>
      </c>
      <c r="E146" s="47">
        <v>9.9619999999999997</v>
      </c>
      <c r="F146" s="58" t="s">
        <v>175</v>
      </c>
      <c r="G146" s="33" t="s">
        <v>11</v>
      </c>
      <c r="H146" s="96">
        <v>7</v>
      </c>
      <c r="I146" s="97">
        <f t="shared" si="2"/>
        <v>13.9468</v>
      </c>
      <c r="J146" s="85"/>
      <c r="K146" s="85"/>
      <c r="L146" s="85"/>
    </row>
    <row r="147" spans="1:12" x14ac:dyDescent="0.25">
      <c r="A147" s="49">
        <v>139</v>
      </c>
      <c r="B147" s="30" t="s">
        <v>172</v>
      </c>
      <c r="C147" s="31" t="s">
        <v>190</v>
      </c>
      <c r="D147" s="46" t="s">
        <v>203</v>
      </c>
      <c r="E147" s="47">
        <v>8.8610000000000007</v>
      </c>
      <c r="F147" s="58" t="s">
        <v>175</v>
      </c>
      <c r="G147" s="33" t="s">
        <v>11</v>
      </c>
      <c r="H147" s="96">
        <v>7</v>
      </c>
      <c r="I147" s="97">
        <f t="shared" si="2"/>
        <v>12.4054</v>
      </c>
      <c r="J147" s="83"/>
      <c r="K147" s="83"/>
      <c r="L147" s="83"/>
    </row>
    <row r="148" spans="1:12" x14ac:dyDescent="0.25">
      <c r="A148" s="49">
        <v>140</v>
      </c>
      <c r="B148" s="30" t="s">
        <v>172</v>
      </c>
      <c r="C148" s="31" t="s">
        <v>190</v>
      </c>
      <c r="D148" s="46" t="s">
        <v>204</v>
      </c>
      <c r="E148" s="47">
        <v>18.777000000000001</v>
      </c>
      <c r="F148" s="58" t="s">
        <v>175</v>
      </c>
      <c r="G148" s="33" t="s">
        <v>11</v>
      </c>
      <c r="H148" s="96">
        <v>7</v>
      </c>
      <c r="I148" s="97">
        <f t="shared" si="2"/>
        <v>26.287800000000004</v>
      </c>
      <c r="J148" s="83"/>
      <c r="K148" s="83"/>
      <c r="L148" s="83"/>
    </row>
    <row r="149" spans="1:12" x14ac:dyDescent="0.25">
      <c r="A149" s="49">
        <v>141</v>
      </c>
      <c r="B149" s="30" t="s">
        <v>172</v>
      </c>
      <c r="C149" s="31" t="s">
        <v>190</v>
      </c>
      <c r="D149" s="46" t="s">
        <v>205</v>
      </c>
      <c r="E149" s="47">
        <v>31.548999999999999</v>
      </c>
      <c r="F149" s="58" t="s">
        <v>175</v>
      </c>
      <c r="G149" s="33" t="s">
        <v>81</v>
      </c>
      <c r="H149" s="96">
        <v>7</v>
      </c>
      <c r="I149" s="97">
        <f t="shared" si="2"/>
        <v>44.168599999999998</v>
      </c>
      <c r="J149" s="83"/>
      <c r="K149" s="83"/>
      <c r="L149" s="83"/>
    </row>
    <row r="150" spans="1:12" x14ac:dyDescent="0.25">
      <c r="A150" s="49">
        <v>142</v>
      </c>
      <c r="B150" s="30" t="s">
        <v>172</v>
      </c>
      <c r="C150" s="31" t="s">
        <v>190</v>
      </c>
      <c r="D150" s="46" t="s">
        <v>206</v>
      </c>
      <c r="E150" s="47">
        <v>109.66200000000001</v>
      </c>
      <c r="F150" s="58" t="s">
        <v>175</v>
      </c>
      <c r="G150" s="33" t="s">
        <v>11</v>
      </c>
      <c r="H150" s="96">
        <v>7</v>
      </c>
      <c r="I150" s="97">
        <f t="shared" si="2"/>
        <v>153.52680000000001</v>
      </c>
      <c r="J150" s="83"/>
      <c r="K150" s="83"/>
      <c r="L150" s="83"/>
    </row>
    <row r="151" spans="1:12" x14ac:dyDescent="0.25">
      <c r="A151" s="49">
        <v>143</v>
      </c>
      <c r="B151" s="30" t="s">
        <v>172</v>
      </c>
      <c r="C151" s="31" t="s">
        <v>190</v>
      </c>
      <c r="D151" s="46" t="s">
        <v>207</v>
      </c>
      <c r="E151" s="47">
        <v>448.06099999999998</v>
      </c>
      <c r="F151" s="58" t="s">
        <v>175</v>
      </c>
      <c r="G151" s="33" t="s">
        <v>11</v>
      </c>
      <c r="H151" s="96">
        <v>7</v>
      </c>
      <c r="I151" s="97">
        <f t="shared" si="2"/>
        <v>627.28539999999998</v>
      </c>
      <c r="J151" s="83"/>
      <c r="K151" s="83"/>
      <c r="L151" s="83"/>
    </row>
    <row r="152" spans="1:12" x14ac:dyDescent="0.25">
      <c r="A152" s="49">
        <v>144</v>
      </c>
      <c r="B152" s="30" t="s">
        <v>172</v>
      </c>
      <c r="C152" s="31" t="s">
        <v>190</v>
      </c>
      <c r="D152" s="46" t="s">
        <v>208</v>
      </c>
      <c r="E152" s="47">
        <v>65.201999999999998</v>
      </c>
      <c r="F152" s="58" t="s">
        <v>175</v>
      </c>
      <c r="G152" s="33" t="s">
        <v>11</v>
      </c>
      <c r="H152" s="96">
        <v>7</v>
      </c>
      <c r="I152" s="97">
        <f t="shared" si="2"/>
        <v>91.282800000000009</v>
      </c>
      <c r="J152" s="83"/>
      <c r="K152" s="83"/>
      <c r="L152" s="83"/>
    </row>
    <row r="153" spans="1:12" ht="16.5" customHeight="1" x14ac:dyDescent="0.25">
      <c r="A153" s="49">
        <v>145</v>
      </c>
      <c r="B153" s="30" t="s">
        <v>172</v>
      </c>
      <c r="C153" s="31" t="s">
        <v>190</v>
      </c>
      <c r="D153" s="46" t="s">
        <v>209</v>
      </c>
      <c r="E153" s="47">
        <v>56.45</v>
      </c>
      <c r="F153" s="58" t="s">
        <v>175</v>
      </c>
      <c r="G153" s="33" t="s">
        <v>17</v>
      </c>
      <c r="H153" s="96">
        <v>7</v>
      </c>
      <c r="I153" s="97">
        <f t="shared" si="2"/>
        <v>79.030000000000015</v>
      </c>
      <c r="J153" s="83"/>
      <c r="K153" s="83"/>
      <c r="L153" s="83"/>
    </row>
    <row r="154" spans="1:12" x14ac:dyDescent="0.25">
      <c r="A154" s="49"/>
      <c r="B154" s="11" t="s">
        <v>7</v>
      </c>
      <c r="C154" s="10"/>
      <c r="D154" s="61" t="s">
        <v>397</v>
      </c>
      <c r="E154" s="78">
        <f>SUM(E127:E153)</f>
        <v>1452.5810000000001</v>
      </c>
      <c r="F154" s="58"/>
      <c r="G154" s="17"/>
      <c r="H154" s="96"/>
      <c r="I154" s="97"/>
      <c r="J154" s="83"/>
      <c r="K154" s="86"/>
      <c r="L154" s="83"/>
    </row>
    <row r="155" spans="1:12" x14ac:dyDescent="0.25">
      <c r="A155" s="37">
        <v>146</v>
      </c>
      <c r="B155" s="48" t="s">
        <v>211</v>
      </c>
      <c r="C155" s="38" t="s">
        <v>212</v>
      </c>
      <c r="D155" s="40" t="s">
        <v>213</v>
      </c>
      <c r="E155" s="39">
        <v>108.999</v>
      </c>
      <c r="F155" s="58" t="s">
        <v>67</v>
      </c>
      <c r="G155" s="51" t="s">
        <v>214</v>
      </c>
      <c r="H155" s="96">
        <v>8</v>
      </c>
      <c r="I155" s="97">
        <f t="shared" si="2"/>
        <v>174.39840000000001</v>
      </c>
      <c r="J155" s="83"/>
      <c r="K155" s="83"/>
      <c r="L155" s="83"/>
    </row>
    <row r="156" spans="1:12" x14ac:dyDescent="0.25">
      <c r="A156" s="37">
        <v>147</v>
      </c>
      <c r="B156" s="48" t="s">
        <v>211</v>
      </c>
      <c r="C156" s="38" t="s">
        <v>212</v>
      </c>
      <c r="D156" s="40" t="s">
        <v>215</v>
      </c>
      <c r="E156" s="41">
        <v>187.52799999999999</v>
      </c>
      <c r="F156" s="58" t="s">
        <v>67</v>
      </c>
      <c r="G156" s="52" t="s">
        <v>214</v>
      </c>
      <c r="H156" s="96">
        <v>8</v>
      </c>
      <c r="I156" s="97">
        <f t="shared" si="2"/>
        <v>300.04480000000001</v>
      </c>
      <c r="J156" s="83"/>
      <c r="K156" s="83"/>
      <c r="L156" s="83"/>
    </row>
    <row r="157" spans="1:12" x14ac:dyDescent="0.25">
      <c r="A157" s="37">
        <v>148</v>
      </c>
      <c r="B157" s="48" t="s">
        <v>211</v>
      </c>
      <c r="C157" s="38" t="s">
        <v>216</v>
      </c>
      <c r="D157" s="40" t="s">
        <v>217</v>
      </c>
      <c r="E157" s="41">
        <v>3.8650000000000002</v>
      </c>
      <c r="F157" s="58" t="s">
        <v>67</v>
      </c>
      <c r="G157" s="52" t="s">
        <v>214</v>
      </c>
      <c r="H157" s="96">
        <v>8</v>
      </c>
      <c r="I157" s="97">
        <f t="shared" si="2"/>
        <v>6.1840000000000011</v>
      </c>
      <c r="J157" s="83"/>
      <c r="K157" s="83"/>
      <c r="L157" s="83"/>
    </row>
    <row r="158" spans="1:12" x14ac:dyDescent="0.25">
      <c r="A158" s="37">
        <v>149</v>
      </c>
      <c r="B158" s="48" t="s">
        <v>211</v>
      </c>
      <c r="C158" s="38" t="s">
        <v>216</v>
      </c>
      <c r="D158" s="40" t="s">
        <v>218</v>
      </c>
      <c r="E158" s="41">
        <v>10.044</v>
      </c>
      <c r="F158" s="58" t="s">
        <v>67</v>
      </c>
      <c r="G158" s="52" t="s">
        <v>214</v>
      </c>
      <c r="H158" s="96">
        <v>8</v>
      </c>
      <c r="I158" s="97">
        <f t="shared" si="2"/>
        <v>16.070400000000003</v>
      </c>
      <c r="J158" s="83"/>
      <c r="K158" s="83"/>
      <c r="L158" s="83"/>
    </row>
    <row r="159" spans="1:12" x14ac:dyDescent="0.25">
      <c r="A159" s="37">
        <v>150</v>
      </c>
      <c r="B159" s="48" t="s">
        <v>211</v>
      </c>
      <c r="C159" s="38" t="s">
        <v>216</v>
      </c>
      <c r="D159" s="40" t="s">
        <v>219</v>
      </c>
      <c r="E159" s="41">
        <v>36.801000000000002</v>
      </c>
      <c r="F159" s="58" t="s">
        <v>67</v>
      </c>
      <c r="G159" s="52" t="s">
        <v>214</v>
      </c>
      <c r="H159" s="96">
        <v>8</v>
      </c>
      <c r="I159" s="97">
        <f t="shared" si="2"/>
        <v>58.881600000000006</v>
      </c>
      <c r="J159" s="83"/>
      <c r="K159" s="83"/>
      <c r="L159" s="83"/>
    </row>
    <row r="160" spans="1:12" x14ac:dyDescent="0.25">
      <c r="A160" s="37">
        <v>151</v>
      </c>
      <c r="B160" s="48" t="s">
        <v>211</v>
      </c>
      <c r="C160" s="38" t="s">
        <v>216</v>
      </c>
      <c r="D160" s="40" t="s">
        <v>220</v>
      </c>
      <c r="E160" s="41">
        <v>67.236000000000004</v>
      </c>
      <c r="F160" s="58" t="s">
        <v>67</v>
      </c>
      <c r="G160" s="52" t="s">
        <v>11</v>
      </c>
      <c r="H160" s="96">
        <v>8</v>
      </c>
      <c r="I160" s="97">
        <f t="shared" si="2"/>
        <v>107.57760000000002</v>
      </c>
      <c r="J160" s="83"/>
      <c r="K160" s="83"/>
      <c r="L160" s="83"/>
    </row>
    <row r="161" spans="1:12" x14ac:dyDescent="0.25">
      <c r="A161" s="37">
        <v>152</v>
      </c>
      <c r="B161" s="48" t="s">
        <v>211</v>
      </c>
      <c r="C161" s="38" t="s">
        <v>221</v>
      </c>
      <c r="D161" s="40" t="s">
        <v>222</v>
      </c>
      <c r="E161" s="41">
        <v>70.67</v>
      </c>
      <c r="F161" s="58" t="s">
        <v>67</v>
      </c>
      <c r="G161" s="52" t="s">
        <v>11</v>
      </c>
      <c r="H161" s="96">
        <v>8</v>
      </c>
      <c r="I161" s="97">
        <f t="shared" si="2"/>
        <v>113.072</v>
      </c>
      <c r="J161" s="83"/>
      <c r="K161" s="83"/>
      <c r="L161" s="83"/>
    </row>
    <row r="162" spans="1:12" x14ac:dyDescent="0.25">
      <c r="A162" s="37">
        <v>153</v>
      </c>
      <c r="B162" s="48" t="s">
        <v>211</v>
      </c>
      <c r="C162" s="38" t="s">
        <v>221</v>
      </c>
      <c r="D162" s="40" t="s">
        <v>223</v>
      </c>
      <c r="E162" s="41">
        <v>29.966999999999999</v>
      </c>
      <c r="F162" s="58" t="s">
        <v>67</v>
      </c>
      <c r="G162" s="52" t="s">
        <v>195</v>
      </c>
      <c r="H162" s="96">
        <v>8</v>
      </c>
      <c r="I162" s="97">
        <f t="shared" si="2"/>
        <v>47.947200000000002</v>
      </c>
      <c r="J162" s="83"/>
      <c r="K162" s="83"/>
      <c r="L162" s="83"/>
    </row>
    <row r="163" spans="1:12" x14ac:dyDescent="0.25">
      <c r="A163" s="37">
        <v>154</v>
      </c>
      <c r="B163" s="48" t="s">
        <v>211</v>
      </c>
      <c r="C163" s="38" t="s">
        <v>224</v>
      </c>
      <c r="D163" s="40" t="s">
        <v>225</v>
      </c>
      <c r="E163" s="41">
        <v>69.552000000000007</v>
      </c>
      <c r="F163" s="58" t="s">
        <v>67</v>
      </c>
      <c r="G163" s="52" t="s">
        <v>214</v>
      </c>
      <c r="H163" s="96">
        <v>8</v>
      </c>
      <c r="I163" s="97">
        <f t="shared" si="2"/>
        <v>111.28320000000002</v>
      </c>
      <c r="J163" s="83"/>
      <c r="K163" s="83"/>
      <c r="L163" s="83"/>
    </row>
    <row r="164" spans="1:12" x14ac:dyDescent="0.25">
      <c r="A164" s="37">
        <v>155</v>
      </c>
      <c r="B164" s="48" t="s">
        <v>211</v>
      </c>
      <c r="C164" s="38" t="s">
        <v>224</v>
      </c>
      <c r="D164" s="40" t="s">
        <v>226</v>
      </c>
      <c r="E164" s="41">
        <v>113.19199999999999</v>
      </c>
      <c r="F164" s="58" t="s">
        <v>67</v>
      </c>
      <c r="G164" s="52" t="s">
        <v>195</v>
      </c>
      <c r="H164" s="96">
        <v>8</v>
      </c>
      <c r="I164" s="97">
        <f t="shared" si="2"/>
        <v>181.10720000000001</v>
      </c>
      <c r="J164" s="83"/>
      <c r="K164" s="83"/>
      <c r="L164" s="83"/>
    </row>
    <row r="165" spans="1:12" x14ac:dyDescent="0.25">
      <c r="A165" s="37">
        <v>156</v>
      </c>
      <c r="B165" s="48" t="s">
        <v>211</v>
      </c>
      <c r="C165" s="38" t="s">
        <v>224</v>
      </c>
      <c r="D165" s="40" t="s">
        <v>227</v>
      </c>
      <c r="E165" s="41">
        <v>63.56</v>
      </c>
      <c r="F165" s="58" t="s">
        <v>67</v>
      </c>
      <c r="G165" s="52" t="s">
        <v>195</v>
      </c>
      <c r="H165" s="96">
        <v>8</v>
      </c>
      <c r="I165" s="97">
        <f t="shared" si="2"/>
        <v>101.69600000000001</v>
      </c>
      <c r="J165" s="83"/>
      <c r="K165" s="83"/>
      <c r="L165" s="83"/>
    </row>
    <row r="166" spans="1:12" x14ac:dyDescent="0.25">
      <c r="A166" s="37">
        <v>157</v>
      </c>
      <c r="B166" s="48" t="s">
        <v>211</v>
      </c>
      <c r="C166" s="38" t="s">
        <v>224</v>
      </c>
      <c r="D166" s="40" t="s">
        <v>228</v>
      </c>
      <c r="E166" s="41">
        <v>55.469000000000001</v>
      </c>
      <c r="F166" s="58" t="s">
        <v>67</v>
      </c>
      <c r="G166" s="52" t="s">
        <v>195</v>
      </c>
      <c r="H166" s="96">
        <v>8</v>
      </c>
      <c r="I166" s="97">
        <f t="shared" si="2"/>
        <v>88.750400000000013</v>
      </c>
      <c r="J166" s="83"/>
      <c r="K166" s="83"/>
      <c r="L166" s="83"/>
    </row>
    <row r="167" spans="1:12" x14ac:dyDescent="0.25">
      <c r="A167" s="37">
        <v>158</v>
      </c>
      <c r="B167" s="48" t="s">
        <v>211</v>
      </c>
      <c r="C167" s="38" t="s">
        <v>224</v>
      </c>
      <c r="D167" s="40" t="s">
        <v>229</v>
      </c>
      <c r="E167" s="41">
        <v>2.9860000000000002</v>
      </c>
      <c r="F167" s="58" t="s">
        <v>67</v>
      </c>
      <c r="G167" s="52" t="s">
        <v>11</v>
      </c>
      <c r="H167" s="96">
        <v>8</v>
      </c>
      <c r="I167" s="97">
        <f t="shared" si="2"/>
        <v>4.7776000000000005</v>
      </c>
      <c r="J167" s="83"/>
      <c r="K167" s="83"/>
      <c r="L167" s="83"/>
    </row>
    <row r="168" spans="1:12" x14ac:dyDescent="0.25">
      <c r="A168" s="37">
        <v>159</v>
      </c>
      <c r="B168" s="48" t="s">
        <v>211</v>
      </c>
      <c r="C168" s="53" t="s">
        <v>230</v>
      </c>
      <c r="D168" s="40" t="s">
        <v>231</v>
      </c>
      <c r="E168" s="41">
        <v>16.870999999999999</v>
      </c>
      <c r="F168" s="58" t="s">
        <v>67</v>
      </c>
      <c r="G168" s="51" t="s">
        <v>11</v>
      </c>
      <c r="H168" s="96">
        <v>8</v>
      </c>
      <c r="I168" s="97">
        <f t="shared" si="2"/>
        <v>26.993600000000001</v>
      </c>
      <c r="J168" s="83"/>
      <c r="K168" s="83"/>
      <c r="L168" s="83"/>
    </row>
    <row r="169" spans="1:12" x14ac:dyDescent="0.25">
      <c r="A169" s="37">
        <v>160</v>
      </c>
      <c r="B169" s="48" t="s">
        <v>211</v>
      </c>
      <c r="C169" s="53" t="s">
        <v>232</v>
      </c>
      <c r="D169" s="40" t="s">
        <v>233</v>
      </c>
      <c r="E169" s="41">
        <v>19.751999999999999</v>
      </c>
      <c r="F169" s="58" t="s">
        <v>67</v>
      </c>
      <c r="G169" s="51" t="s">
        <v>11</v>
      </c>
      <c r="H169" s="96">
        <v>8</v>
      </c>
      <c r="I169" s="97">
        <f t="shared" si="2"/>
        <v>31.603200000000001</v>
      </c>
      <c r="J169" s="83"/>
      <c r="K169" s="83"/>
      <c r="L169" s="83"/>
    </row>
    <row r="170" spans="1:12" x14ac:dyDescent="0.25">
      <c r="A170" s="37">
        <v>161</v>
      </c>
      <c r="B170" s="48" t="s">
        <v>211</v>
      </c>
      <c r="C170" s="53" t="s">
        <v>232</v>
      </c>
      <c r="D170" s="40" t="s">
        <v>234</v>
      </c>
      <c r="E170" s="41">
        <v>62.491</v>
      </c>
      <c r="F170" s="58" t="s">
        <v>67</v>
      </c>
      <c r="G170" s="51" t="s">
        <v>9</v>
      </c>
      <c r="H170" s="96">
        <v>8</v>
      </c>
      <c r="I170" s="97">
        <f t="shared" si="2"/>
        <v>99.985600000000005</v>
      </c>
      <c r="J170" s="83"/>
      <c r="K170" s="83"/>
      <c r="L170" s="83"/>
    </row>
    <row r="171" spans="1:12" x14ac:dyDescent="0.25">
      <c r="A171" s="37">
        <v>162</v>
      </c>
      <c r="B171" s="48" t="s">
        <v>211</v>
      </c>
      <c r="C171" s="53" t="s">
        <v>232</v>
      </c>
      <c r="D171" s="40" t="s">
        <v>235</v>
      </c>
      <c r="E171" s="41">
        <v>27.152999999999999</v>
      </c>
      <c r="F171" s="58" t="s">
        <v>67</v>
      </c>
      <c r="G171" s="51" t="s">
        <v>11</v>
      </c>
      <c r="H171" s="96">
        <v>8</v>
      </c>
      <c r="I171" s="97">
        <f t="shared" si="2"/>
        <v>43.444800000000001</v>
      </c>
      <c r="J171" s="83"/>
      <c r="K171" s="83"/>
      <c r="L171" s="83"/>
    </row>
    <row r="172" spans="1:12" x14ac:dyDescent="0.25">
      <c r="A172" s="37">
        <v>163</v>
      </c>
      <c r="B172" s="48" t="s">
        <v>211</v>
      </c>
      <c r="C172" s="38" t="s">
        <v>232</v>
      </c>
      <c r="D172" s="40" t="s">
        <v>236</v>
      </c>
      <c r="E172" s="39">
        <v>31.997</v>
      </c>
      <c r="F172" s="58" t="s">
        <v>67</v>
      </c>
      <c r="G172" s="51" t="s">
        <v>11</v>
      </c>
      <c r="H172" s="96">
        <v>8</v>
      </c>
      <c r="I172" s="97">
        <f t="shared" si="2"/>
        <v>51.1952</v>
      </c>
      <c r="J172" s="83"/>
      <c r="K172" s="83"/>
      <c r="L172" s="83"/>
    </row>
    <row r="173" spans="1:12" x14ac:dyDescent="0.25">
      <c r="A173" s="37">
        <v>164</v>
      </c>
      <c r="B173" s="48" t="s">
        <v>211</v>
      </c>
      <c r="C173" s="38" t="s">
        <v>232</v>
      </c>
      <c r="D173" s="40" t="s">
        <v>237</v>
      </c>
      <c r="E173" s="39">
        <v>46.564999999999998</v>
      </c>
      <c r="F173" s="58" t="s">
        <v>67</v>
      </c>
      <c r="G173" s="51" t="s">
        <v>11</v>
      </c>
      <c r="H173" s="96">
        <v>8</v>
      </c>
      <c r="I173" s="97">
        <f t="shared" si="2"/>
        <v>74.504000000000005</v>
      </c>
      <c r="J173" s="83"/>
      <c r="K173" s="83"/>
      <c r="L173" s="83"/>
    </row>
    <row r="174" spans="1:12" x14ac:dyDescent="0.25">
      <c r="A174" s="37">
        <v>165</v>
      </c>
      <c r="B174" s="48" t="s">
        <v>211</v>
      </c>
      <c r="C174" s="38" t="s">
        <v>232</v>
      </c>
      <c r="D174" s="40" t="s">
        <v>238</v>
      </c>
      <c r="E174" s="39">
        <v>1.216</v>
      </c>
      <c r="F174" s="58" t="s">
        <v>67</v>
      </c>
      <c r="G174" s="51" t="s">
        <v>11</v>
      </c>
      <c r="H174" s="96">
        <v>8</v>
      </c>
      <c r="I174" s="97">
        <f t="shared" si="2"/>
        <v>1.9456</v>
      </c>
      <c r="J174" s="83"/>
      <c r="K174" s="83"/>
      <c r="L174" s="83"/>
    </row>
    <row r="175" spans="1:12" x14ac:dyDescent="0.25">
      <c r="A175" s="37">
        <v>166</v>
      </c>
      <c r="B175" s="48" t="s">
        <v>211</v>
      </c>
      <c r="C175" s="38" t="s">
        <v>239</v>
      </c>
      <c r="D175" s="40" t="s">
        <v>240</v>
      </c>
      <c r="E175" s="39">
        <v>6.6740000000000004</v>
      </c>
      <c r="F175" s="58" t="s">
        <v>67</v>
      </c>
      <c r="G175" s="51" t="s">
        <v>11</v>
      </c>
      <c r="H175" s="96">
        <v>8</v>
      </c>
      <c r="I175" s="97">
        <f t="shared" si="2"/>
        <v>10.678400000000002</v>
      </c>
      <c r="J175" s="83"/>
      <c r="K175" s="83"/>
      <c r="L175" s="83"/>
    </row>
    <row r="176" spans="1:12" x14ac:dyDescent="0.25">
      <c r="A176" s="37">
        <v>167</v>
      </c>
      <c r="B176" s="48" t="s">
        <v>211</v>
      </c>
      <c r="C176" s="38" t="s">
        <v>239</v>
      </c>
      <c r="D176" s="40" t="s">
        <v>241</v>
      </c>
      <c r="E176" s="39">
        <v>16.071000000000002</v>
      </c>
      <c r="F176" s="58" t="s">
        <v>67</v>
      </c>
      <c r="G176" s="51" t="s">
        <v>11</v>
      </c>
      <c r="H176" s="96">
        <v>8</v>
      </c>
      <c r="I176" s="97">
        <f t="shared" si="2"/>
        <v>25.713600000000003</v>
      </c>
      <c r="J176" s="83"/>
      <c r="K176" s="83"/>
      <c r="L176" s="83"/>
    </row>
    <row r="177" spans="1:12" x14ac:dyDescent="0.25">
      <c r="A177" s="37">
        <v>168</v>
      </c>
      <c r="B177" s="48" t="s">
        <v>211</v>
      </c>
      <c r="C177" s="38" t="s">
        <v>239</v>
      </c>
      <c r="D177" s="62" t="s">
        <v>242</v>
      </c>
      <c r="E177" s="76">
        <v>9.391</v>
      </c>
      <c r="F177" s="58" t="s">
        <v>67</v>
      </c>
      <c r="G177" s="52" t="s">
        <v>214</v>
      </c>
      <c r="H177" s="96">
        <v>8</v>
      </c>
      <c r="I177" s="97">
        <f t="shared" si="2"/>
        <v>15.025600000000001</v>
      </c>
      <c r="J177" s="83"/>
      <c r="K177" s="83"/>
      <c r="L177" s="83"/>
    </row>
    <row r="178" spans="1:12" x14ac:dyDescent="0.25">
      <c r="A178" s="37">
        <v>169</v>
      </c>
      <c r="B178" s="48" t="s">
        <v>211</v>
      </c>
      <c r="C178" s="38" t="s">
        <v>239</v>
      </c>
      <c r="D178" s="62" t="s">
        <v>243</v>
      </c>
      <c r="E178" s="76">
        <v>12.484</v>
      </c>
      <c r="F178" s="58" t="s">
        <v>67</v>
      </c>
      <c r="G178" s="51" t="s">
        <v>11</v>
      </c>
      <c r="H178" s="96">
        <v>8</v>
      </c>
      <c r="I178" s="97">
        <f t="shared" si="2"/>
        <v>19.974400000000003</v>
      </c>
      <c r="J178" s="83"/>
      <c r="K178" s="83"/>
      <c r="L178" s="83"/>
    </row>
    <row r="179" spans="1:12" x14ac:dyDescent="0.25">
      <c r="A179" s="37">
        <v>170</v>
      </c>
      <c r="B179" s="48" t="s">
        <v>211</v>
      </c>
      <c r="C179" s="38" t="s">
        <v>239</v>
      </c>
      <c r="D179" s="62" t="s">
        <v>244</v>
      </c>
      <c r="E179" s="76">
        <v>64.739000000000004</v>
      </c>
      <c r="F179" s="58" t="s">
        <v>67</v>
      </c>
      <c r="G179" s="51" t="s">
        <v>11</v>
      </c>
      <c r="H179" s="96">
        <v>8</v>
      </c>
      <c r="I179" s="97">
        <f t="shared" si="2"/>
        <v>103.58240000000001</v>
      </c>
      <c r="J179" s="83"/>
      <c r="K179" s="83"/>
      <c r="L179" s="83"/>
    </row>
    <row r="180" spans="1:12" x14ac:dyDescent="0.25">
      <c r="A180" s="37">
        <v>171</v>
      </c>
      <c r="B180" s="48" t="s">
        <v>211</v>
      </c>
      <c r="C180" s="38" t="s">
        <v>239</v>
      </c>
      <c r="D180" s="62" t="s">
        <v>245</v>
      </c>
      <c r="E180" s="76">
        <v>22.905000000000001</v>
      </c>
      <c r="F180" s="58" t="s">
        <v>67</v>
      </c>
      <c r="G180" s="51" t="s">
        <v>11</v>
      </c>
      <c r="H180" s="96">
        <v>8</v>
      </c>
      <c r="I180" s="97">
        <f t="shared" si="2"/>
        <v>36.648000000000003</v>
      </c>
      <c r="J180" s="83"/>
      <c r="K180" s="83"/>
      <c r="L180" s="83"/>
    </row>
    <row r="181" spans="1:12" x14ac:dyDescent="0.25">
      <c r="A181" s="37">
        <v>172</v>
      </c>
      <c r="B181" s="48" t="s">
        <v>211</v>
      </c>
      <c r="C181" s="38" t="s">
        <v>239</v>
      </c>
      <c r="D181" s="62" t="s">
        <v>246</v>
      </c>
      <c r="E181" s="76">
        <v>12.003</v>
      </c>
      <c r="F181" s="58" t="s">
        <v>67</v>
      </c>
      <c r="G181" s="52" t="s">
        <v>9</v>
      </c>
      <c r="H181" s="96">
        <v>8</v>
      </c>
      <c r="I181" s="97">
        <f t="shared" si="2"/>
        <v>19.204800000000002</v>
      </c>
      <c r="J181" s="83"/>
      <c r="K181" s="83"/>
      <c r="L181" s="83"/>
    </row>
    <row r="182" spans="1:12" x14ac:dyDescent="0.25">
      <c r="A182" s="37">
        <v>173</v>
      </c>
      <c r="B182" s="48" t="s">
        <v>211</v>
      </c>
      <c r="C182" s="38" t="s">
        <v>239</v>
      </c>
      <c r="D182" s="62" t="s">
        <v>247</v>
      </c>
      <c r="E182" s="76">
        <v>105.797</v>
      </c>
      <c r="F182" s="58" t="s">
        <v>67</v>
      </c>
      <c r="G182" s="51" t="s">
        <v>11</v>
      </c>
      <c r="H182" s="96">
        <v>8</v>
      </c>
      <c r="I182" s="97">
        <f t="shared" si="2"/>
        <v>169.27520000000001</v>
      </c>
      <c r="J182" s="83"/>
      <c r="K182" s="83"/>
      <c r="L182" s="83"/>
    </row>
    <row r="183" spans="1:12" x14ac:dyDescent="0.25">
      <c r="A183" s="37">
        <v>174</v>
      </c>
      <c r="B183" s="48" t="s">
        <v>211</v>
      </c>
      <c r="C183" s="38" t="s">
        <v>239</v>
      </c>
      <c r="D183" s="62" t="s">
        <v>248</v>
      </c>
      <c r="E183" s="76">
        <v>98.811000000000007</v>
      </c>
      <c r="F183" s="58" t="s">
        <v>67</v>
      </c>
      <c r="G183" s="51" t="s">
        <v>11</v>
      </c>
      <c r="H183" s="96">
        <v>8</v>
      </c>
      <c r="I183" s="97">
        <f t="shared" si="2"/>
        <v>158.09760000000003</v>
      </c>
      <c r="J183" s="83"/>
      <c r="K183" s="83"/>
      <c r="L183" s="83"/>
    </row>
    <row r="184" spans="1:12" x14ac:dyDescent="0.25">
      <c r="A184" s="37">
        <v>175</v>
      </c>
      <c r="B184" s="48" t="s">
        <v>211</v>
      </c>
      <c r="C184" s="38" t="s">
        <v>249</v>
      </c>
      <c r="D184" s="62" t="s">
        <v>250</v>
      </c>
      <c r="E184" s="76">
        <v>52.973999999999997</v>
      </c>
      <c r="F184" s="58" t="s">
        <v>67</v>
      </c>
      <c r="G184" s="51" t="s">
        <v>11</v>
      </c>
      <c r="H184" s="96">
        <v>8</v>
      </c>
      <c r="I184" s="97">
        <f t="shared" si="2"/>
        <v>84.758399999999995</v>
      </c>
      <c r="J184" s="83"/>
      <c r="K184" s="83"/>
      <c r="L184" s="83"/>
    </row>
    <row r="185" spans="1:12" x14ac:dyDescent="0.25">
      <c r="A185" s="37">
        <v>176</v>
      </c>
      <c r="B185" s="48" t="s">
        <v>211</v>
      </c>
      <c r="C185" s="38" t="s">
        <v>249</v>
      </c>
      <c r="D185" s="62" t="s">
        <v>251</v>
      </c>
      <c r="E185" s="76">
        <v>3.0350000000000001</v>
      </c>
      <c r="F185" s="58" t="s">
        <v>67</v>
      </c>
      <c r="G185" s="51" t="s">
        <v>11</v>
      </c>
      <c r="H185" s="96">
        <v>8</v>
      </c>
      <c r="I185" s="97">
        <f t="shared" si="2"/>
        <v>4.8560000000000008</v>
      </c>
      <c r="J185" s="83"/>
      <c r="K185" s="83"/>
      <c r="L185" s="83"/>
    </row>
    <row r="186" spans="1:12" x14ac:dyDescent="0.25">
      <c r="A186" s="37">
        <v>177</v>
      </c>
      <c r="B186" s="48" t="s">
        <v>211</v>
      </c>
      <c r="C186" s="38" t="s">
        <v>249</v>
      </c>
      <c r="D186" s="62" t="s">
        <v>252</v>
      </c>
      <c r="E186" s="76">
        <v>37.292000000000002</v>
      </c>
      <c r="F186" s="58" t="s">
        <v>67</v>
      </c>
      <c r="G186" s="51" t="s">
        <v>11</v>
      </c>
      <c r="H186" s="96">
        <v>8</v>
      </c>
      <c r="I186" s="97">
        <f t="shared" si="2"/>
        <v>59.667200000000008</v>
      </c>
      <c r="J186" s="83"/>
      <c r="K186" s="83"/>
      <c r="L186" s="83"/>
    </row>
    <row r="187" spans="1:12" x14ac:dyDescent="0.25">
      <c r="A187" s="37">
        <v>178</v>
      </c>
      <c r="B187" s="48" t="s">
        <v>211</v>
      </c>
      <c r="C187" s="38" t="s">
        <v>249</v>
      </c>
      <c r="D187" s="62" t="s">
        <v>253</v>
      </c>
      <c r="E187" s="76">
        <v>73.138000000000005</v>
      </c>
      <c r="F187" s="58" t="s">
        <v>67</v>
      </c>
      <c r="G187" s="51" t="s">
        <v>11</v>
      </c>
      <c r="H187" s="96">
        <v>8</v>
      </c>
      <c r="I187" s="97">
        <f t="shared" si="2"/>
        <v>117.02080000000001</v>
      </c>
      <c r="J187" s="83"/>
      <c r="K187" s="83"/>
      <c r="L187" s="83"/>
    </row>
    <row r="188" spans="1:12" x14ac:dyDescent="0.25">
      <c r="A188" s="37">
        <v>179</v>
      </c>
      <c r="B188" s="48" t="s">
        <v>211</v>
      </c>
      <c r="C188" s="38" t="s">
        <v>249</v>
      </c>
      <c r="D188" s="62" t="s">
        <v>254</v>
      </c>
      <c r="E188" s="76">
        <v>161.04</v>
      </c>
      <c r="F188" s="58" t="s">
        <v>67</v>
      </c>
      <c r="G188" s="51" t="s">
        <v>11</v>
      </c>
      <c r="H188" s="96">
        <v>8</v>
      </c>
      <c r="I188" s="97">
        <f t="shared" si="2"/>
        <v>257.66399999999999</v>
      </c>
      <c r="J188" s="83"/>
      <c r="K188" s="83"/>
      <c r="L188" s="83"/>
    </row>
    <row r="189" spans="1:12" x14ac:dyDescent="0.25">
      <c r="A189" s="37">
        <v>180</v>
      </c>
      <c r="B189" s="48" t="s">
        <v>211</v>
      </c>
      <c r="C189" s="38" t="s">
        <v>249</v>
      </c>
      <c r="D189" s="62" t="s">
        <v>255</v>
      </c>
      <c r="E189" s="76">
        <v>106.026</v>
      </c>
      <c r="F189" s="58" t="s">
        <v>67</v>
      </c>
      <c r="G189" s="52" t="s">
        <v>10</v>
      </c>
      <c r="H189" s="96">
        <v>8</v>
      </c>
      <c r="I189" s="97">
        <f t="shared" si="2"/>
        <v>169.64160000000001</v>
      </c>
      <c r="J189" s="83"/>
      <c r="K189" s="83"/>
      <c r="L189" s="83"/>
    </row>
    <row r="190" spans="1:12" x14ac:dyDescent="0.25">
      <c r="A190" s="37">
        <v>181</v>
      </c>
      <c r="B190" s="48" t="s">
        <v>211</v>
      </c>
      <c r="C190" s="38" t="s">
        <v>249</v>
      </c>
      <c r="D190" s="62" t="s">
        <v>256</v>
      </c>
      <c r="E190" s="76">
        <v>35.901000000000003</v>
      </c>
      <c r="F190" s="58" t="s">
        <v>67</v>
      </c>
      <c r="G190" s="51" t="s">
        <v>11</v>
      </c>
      <c r="H190" s="96">
        <v>8</v>
      </c>
      <c r="I190" s="97">
        <f t="shared" si="2"/>
        <v>57.441600000000008</v>
      </c>
      <c r="J190" s="83"/>
      <c r="K190" s="83"/>
      <c r="L190" s="83"/>
    </row>
    <row r="191" spans="1:12" x14ac:dyDescent="0.25">
      <c r="A191" s="37">
        <v>182</v>
      </c>
      <c r="B191" s="48" t="s">
        <v>211</v>
      </c>
      <c r="C191" s="38" t="s">
        <v>257</v>
      </c>
      <c r="D191" s="62" t="s">
        <v>258</v>
      </c>
      <c r="E191" s="76">
        <v>243.791</v>
      </c>
      <c r="F191" s="58" t="s">
        <v>67</v>
      </c>
      <c r="G191" s="52" t="s">
        <v>195</v>
      </c>
      <c r="H191" s="96">
        <v>8</v>
      </c>
      <c r="I191" s="97">
        <f t="shared" si="2"/>
        <v>390.06560000000002</v>
      </c>
      <c r="J191" s="83"/>
      <c r="K191" s="83"/>
      <c r="L191" s="83"/>
    </row>
    <row r="192" spans="1:12" x14ac:dyDescent="0.25">
      <c r="A192" s="37">
        <v>183</v>
      </c>
      <c r="B192" s="48" t="s">
        <v>211</v>
      </c>
      <c r="C192" s="38" t="s">
        <v>257</v>
      </c>
      <c r="D192" s="62" t="s">
        <v>259</v>
      </c>
      <c r="E192" s="76">
        <v>109.995</v>
      </c>
      <c r="F192" s="58" t="s">
        <v>67</v>
      </c>
      <c r="G192" s="52" t="s">
        <v>195</v>
      </c>
      <c r="H192" s="96">
        <v>8</v>
      </c>
      <c r="I192" s="97">
        <f t="shared" si="2"/>
        <v>175.99200000000002</v>
      </c>
      <c r="J192" s="83"/>
      <c r="K192" s="83"/>
      <c r="L192" s="83"/>
    </row>
    <row r="193" spans="1:12" x14ac:dyDescent="0.25">
      <c r="A193" s="37"/>
      <c r="B193" s="11" t="s">
        <v>7</v>
      </c>
      <c r="C193" s="38"/>
      <c r="D193" s="82" t="s">
        <v>398</v>
      </c>
      <c r="E193" s="79">
        <f>SUM(E155:E192)</f>
        <v>2197.9809999999993</v>
      </c>
      <c r="F193" s="58"/>
      <c r="G193" s="52"/>
      <c r="H193" s="96"/>
      <c r="I193" s="97"/>
      <c r="J193" s="83"/>
      <c r="K193" s="86"/>
      <c r="L193" s="83"/>
    </row>
    <row r="194" spans="1:12" x14ac:dyDescent="0.25">
      <c r="A194" s="49">
        <v>184</v>
      </c>
      <c r="B194" s="11" t="s">
        <v>260</v>
      </c>
      <c r="C194" s="10" t="s">
        <v>403</v>
      </c>
      <c r="D194" s="44" t="s">
        <v>404</v>
      </c>
      <c r="E194" s="45">
        <v>126.348</v>
      </c>
      <c r="F194" s="17" t="s">
        <v>67</v>
      </c>
      <c r="G194" s="52" t="s">
        <v>195</v>
      </c>
      <c r="H194" s="96">
        <v>7</v>
      </c>
      <c r="I194" s="97">
        <f t="shared" si="2"/>
        <v>176.88720000000001</v>
      </c>
      <c r="J194" s="83"/>
      <c r="K194" s="83"/>
      <c r="L194" s="83"/>
    </row>
    <row r="195" spans="1:12" x14ac:dyDescent="0.25">
      <c r="A195" s="49">
        <v>185</v>
      </c>
      <c r="B195" s="11" t="s">
        <v>260</v>
      </c>
      <c r="C195" s="10" t="s">
        <v>405</v>
      </c>
      <c r="D195" s="44" t="s">
        <v>406</v>
      </c>
      <c r="E195" s="45">
        <v>11.464</v>
      </c>
      <c r="F195" s="17" t="s">
        <v>67</v>
      </c>
      <c r="G195" s="52" t="s">
        <v>9</v>
      </c>
      <c r="H195" s="96">
        <v>7</v>
      </c>
      <c r="I195" s="97">
        <f t="shared" si="2"/>
        <v>16.049600000000002</v>
      </c>
      <c r="J195" s="83"/>
      <c r="K195" s="83"/>
      <c r="L195" s="83"/>
    </row>
    <row r="196" spans="1:12" x14ac:dyDescent="0.25">
      <c r="A196" s="49">
        <v>186</v>
      </c>
      <c r="B196" s="11" t="s">
        <v>260</v>
      </c>
      <c r="C196" s="10" t="s">
        <v>407</v>
      </c>
      <c r="D196" s="44" t="s">
        <v>408</v>
      </c>
      <c r="E196" s="45">
        <v>64.271000000000001</v>
      </c>
      <c r="F196" s="17" t="s">
        <v>67</v>
      </c>
      <c r="G196" s="51" t="s">
        <v>11</v>
      </c>
      <c r="H196" s="96">
        <v>7</v>
      </c>
      <c r="I196" s="97">
        <f t="shared" si="2"/>
        <v>89.979399999999998</v>
      </c>
      <c r="J196" s="83"/>
      <c r="K196" s="83"/>
      <c r="L196" s="83"/>
    </row>
    <row r="197" spans="1:12" x14ac:dyDescent="0.25">
      <c r="A197" s="49">
        <v>187</v>
      </c>
      <c r="B197" s="11" t="s">
        <v>260</v>
      </c>
      <c r="C197" s="10" t="s">
        <v>409</v>
      </c>
      <c r="D197" s="44" t="s">
        <v>410</v>
      </c>
      <c r="E197" s="45">
        <v>8.4990000000000006</v>
      </c>
      <c r="F197" s="17" t="s">
        <v>67</v>
      </c>
      <c r="G197" s="33" t="s">
        <v>17</v>
      </c>
      <c r="H197" s="96">
        <v>7</v>
      </c>
      <c r="I197" s="97">
        <f t="shared" si="2"/>
        <v>11.898600000000002</v>
      </c>
      <c r="J197" s="83"/>
      <c r="K197" s="83"/>
      <c r="L197" s="83"/>
    </row>
    <row r="198" spans="1:12" x14ac:dyDescent="0.25">
      <c r="A198" s="49"/>
      <c r="B198" s="11" t="s">
        <v>7</v>
      </c>
      <c r="C198" s="38"/>
      <c r="D198" s="63" t="s">
        <v>412</v>
      </c>
      <c r="E198" s="79">
        <f>SUM(E194:E197)</f>
        <v>210.58200000000002</v>
      </c>
      <c r="F198" s="58"/>
      <c r="G198" s="52"/>
      <c r="H198" s="96"/>
      <c r="I198" s="97"/>
      <c r="J198" s="83"/>
      <c r="K198" s="83"/>
      <c r="L198" s="83"/>
    </row>
    <row r="199" spans="1:12" x14ac:dyDescent="0.25">
      <c r="A199" s="49">
        <v>188</v>
      </c>
      <c r="B199" s="30" t="s">
        <v>261</v>
      </c>
      <c r="C199" s="54" t="s">
        <v>262</v>
      </c>
      <c r="D199" s="64" t="s">
        <v>263</v>
      </c>
      <c r="E199" s="77">
        <v>10.148</v>
      </c>
      <c r="F199" s="58" t="s">
        <v>175</v>
      </c>
      <c r="G199" s="55" t="s">
        <v>264</v>
      </c>
      <c r="H199" s="96">
        <v>7</v>
      </c>
      <c r="I199" s="97">
        <f t="shared" ref="I199:I262" si="3">(H199*E199)*20%</f>
        <v>14.2072</v>
      </c>
      <c r="J199" s="83"/>
      <c r="K199" s="83"/>
      <c r="L199" s="83"/>
    </row>
    <row r="200" spans="1:12" x14ac:dyDescent="0.25">
      <c r="A200" s="49">
        <v>189</v>
      </c>
      <c r="B200" s="30" t="s">
        <v>261</v>
      </c>
      <c r="C200" s="54" t="s">
        <v>262</v>
      </c>
      <c r="D200" s="64" t="s">
        <v>265</v>
      </c>
      <c r="E200" s="77">
        <v>23.600999999999999</v>
      </c>
      <c r="F200" s="58" t="s">
        <v>175</v>
      </c>
      <c r="G200" s="55" t="s">
        <v>90</v>
      </c>
      <c r="H200" s="96">
        <v>7</v>
      </c>
      <c r="I200" s="97">
        <f t="shared" si="3"/>
        <v>33.041400000000003</v>
      </c>
      <c r="J200" s="83"/>
      <c r="K200" s="83"/>
      <c r="L200" s="83"/>
    </row>
    <row r="201" spans="1:12" x14ac:dyDescent="0.25">
      <c r="A201" s="49">
        <v>190</v>
      </c>
      <c r="B201" s="30" t="s">
        <v>261</v>
      </c>
      <c r="C201" s="54" t="s">
        <v>262</v>
      </c>
      <c r="D201" s="64" t="s">
        <v>266</v>
      </c>
      <c r="E201" s="77">
        <v>20.45</v>
      </c>
      <c r="F201" s="58" t="s">
        <v>175</v>
      </c>
      <c r="G201" s="55" t="s">
        <v>264</v>
      </c>
      <c r="H201" s="96">
        <v>7</v>
      </c>
      <c r="I201" s="97">
        <f t="shared" si="3"/>
        <v>28.630000000000003</v>
      </c>
      <c r="J201" s="83"/>
      <c r="K201" s="83"/>
      <c r="L201" s="83"/>
    </row>
    <row r="202" spans="1:12" x14ac:dyDescent="0.25">
      <c r="A202" s="49">
        <v>191</v>
      </c>
      <c r="B202" s="30" t="s">
        <v>261</v>
      </c>
      <c r="C202" s="54" t="s">
        <v>262</v>
      </c>
      <c r="D202" s="64" t="s">
        <v>267</v>
      </c>
      <c r="E202" s="77">
        <v>22.061</v>
      </c>
      <c r="F202" s="58" t="s">
        <v>175</v>
      </c>
      <c r="G202" s="55" t="s">
        <v>264</v>
      </c>
      <c r="H202" s="96">
        <v>7</v>
      </c>
      <c r="I202" s="97">
        <f t="shared" si="3"/>
        <v>30.885400000000001</v>
      </c>
      <c r="J202" s="83"/>
      <c r="K202" s="83"/>
      <c r="L202" s="83"/>
    </row>
    <row r="203" spans="1:12" x14ac:dyDescent="0.25">
      <c r="A203" s="49">
        <v>192</v>
      </c>
      <c r="B203" s="30" t="s">
        <v>261</v>
      </c>
      <c r="C203" s="54" t="s">
        <v>262</v>
      </c>
      <c r="D203" s="64" t="s">
        <v>268</v>
      </c>
      <c r="E203" s="77">
        <v>6.0039999999999996</v>
      </c>
      <c r="F203" s="58" t="s">
        <v>175</v>
      </c>
      <c r="G203" s="55" t="s">
        <v>264</v>
      </c>
      <c r="H203" s="96">
        <v>7</v>
      </c>
      <c r="I203" s="97">
        <f t="shared" si="3"/>
        <v>8.4055999999999997</v>
      </c>
      <c r="J203" s="83"/>
      <c r="K203" s="83"/>
      <c r="L203" s="83"/>
    </row>
    <row r="204" spans="1:12" x14ac:dyDescent="0.25">
      <c r="A204" s="49">
        <v>193</v>
      </c>
      <c r="B204" s="30" t="s">
        <v>261</v>
      </c>
      <c r="C204" s="54" t="s">
        <v>262</v>
      </c>
      <c r="D204" s="64" t="s">
        <v>269</v>
      </c>
      <c r="E204" s="77">
        <v>2</v>
      </c>
      <c r="F204" s="58" t="s">
        <v>8</v>
      </c>
      <c r="G204" s="55" t="s">
        <v>9</v>
      </c>
      <c r="H204" s="96">
        <v>8</v>
      </c>
      <c r="I204" s="97">
        <f t="shared" si="3"/>
        <v>3.2</v>
      </c>
      <c r="J204" s="83"/>
      <c r="K204" s="83"/>
      <c r="L204" s="83"/>
    </row>
    <row r="205" spans="1:12" x14ac:dyDescent="0.25">
      <c r="A205" s="49">
        <v>194</v>
      </c>
      <c r="B205" s="30" t="s">
        <v>261</v>
      </c>
      <c r="C205" s="54" t="s">
        <v>262</v>
      </c>
      <c r="D205" s="64" t="s">
        <v>270</v>
      </c>
      <c r="E205" s="77">
        <v>5.8029999999999999</v>
      </c>
      <c r="F205" s="58" t="s">
        <v>175</v>
      </c>
      <c r="G205" s="55" t="s">
        <v>9</v>
      </c>
      <c r="H205" s="96">
        <v>7</v>
      </c>
      <c r="I205" s="97">
        <f t="shared" si="3"/>
        <v>8.1242000000000001</v>
      </c>
      <c r="J205" s="83"/>
      <c r="K205" s="83"/>
      <c r="L205" s="83"/>
    </row>
    <row r="206" spans="1:12" x14ac:dyDescent="0.25">
      <c r="A206" s="49">
        <v>195</v>
      </c>
      <c r="B206" s="30" t="s">
        <v>261</v>
      </c>
      <c r="C206" s="54" t="s">
        <v>262</v>
      </c>
      <c r="D206" s="64" t="s">
        <v>271</v>
      </c>
      <c r="E206" s="77">
        <v>6.5170000000000003</v>
      </c>
      <c r="F206" s="58" t="s">
        <v>175</v>
      </c>
      <c r="G206" s="55" t="s">
        <v>9</v>
      </c>
      <c r="H206" s="96">
        <v>7</v>
      </c>
      <c r="I206" s="97">
        <f t="shared" si="3"/>
        <v>9.123800000000001</v>
      </c>
      <c r="J206" s="83"/>
      <c r="K206" s="83"/>
      <c r="L206" s="83"/>
    </row>
    <row r="207" spans="1:12" x14ac:dyDescent="0.25">
      <c r="A207" s="49">
        <v>196</v>
      </c>
      <c r="B207" s="30" t="s">
        <v>261</v>
      </c>
      <c r="C207" s="54" t="s">
        <v>262</v>
      </c>
      <c r="D207" s="64" t="s">
        <v>272</v>
      </c>
      <c r="E207" s="77">
        <v>14.000999999999999</v>
      </c>
      <c r="F207" s="58" t="s">
        <v>175</v>
      </c>
      <c r="G207" s="55" t="s">
        <v>10</v>
      </c>
      <c r="H207" s="96">
        <v>7</v>
      </c>
      <c r="I207" s="97">
        <f t="shared" si="3"/>
        <v>19.601399999999998</v>
      </c>
      <c r="J207" s="83"/>
      <c r="K207" s="83"/>
      <c r="L207" s="83"/>
    </row>
    <row r="208" spans="1:12" x14ac:dyDescent="0.25">
      <c r="A208" s="49">
        <v>197</v>
      </c>
      <c r="B208" s="30" t="s">
        <v>261</v>
      </c>
      <c r="C208" s="54" t="s">
        <v>262</v>
      </c>
      <c r="D208" s="64" t="s">
        <v>273</v>
      </c>
      <c r="E208" s="77">
        <v>251.52199999999999</v>
      </c>
      <c r="F208" s="58" t="s">
        <v>175</v>
      </c>
      <c r="G208" s="55" t="s">
        <v>10</v>
      </c>
      <c r="H208" s="96">
        <v>7</v>
      </c>
      <c r="I208" s="97">
        <f t="shared" si="3"/>
        <v>352.13080000000002</v>
      </c>
      <c r="J208" s="83"/>
      <c r="K208" s="83"/>
      <c r="L208" s="83"/>
    </row>
    <row r="209" spans="1:12" x14ac:dyDescent="0.25">
      <c r="A209" s="49">
        <v>198</v>
      </c>
      <c r="B209" s="30" t="s">
        <v>261</v>
      </c>
      <c r="C209" s="31" t="s">
        <v>261</v>
      </c>
      <c r="D209" s="64" t="s">
        <v>274</v>
      </c>
      <c r="E209" s="77">
        <v>121.99299999999999</v>
      </c>
      <c r="F209" s="58" t="s">
        <v>175</v>
      </c>
      <c r="G209" s="55" t="s">
        <v>264</v>
      </c>
      <c r="H209" s="96">
        <v>7</v>
      </c>
      <c r="I209" s="97">
        <f t="shared" si="3"/>
        <v>170.79020000000003</v>
      </c>
      <c r="J209" s="83"/>
      <c r="K209" s="83"/>
      <c r="L209" s="83"/>
    </row>
    <row r="210" spans="1:12" x14ac:dyDescent="0.25">
      <c r="A210" s="49">
        <v>199</v>
      </c>
      <c r="B210" s="30" t="s">
        <v>261</v>
      </c>
      <c r="C210" s="54" t="s">
        <v>275</v>
      </c>
      <c r="D210" s="64" t="s">
        <v>276</v>
      </c>
      <c r="E210" s="77">
        <v>71.603999999999999</v>
      </c>
      <c r="F210" s="58" t="s">
        <v>175</v>
      </c>
      <c r="G210" s="55" t="s">
        <v>90</v>
      </c>
      <c r="H210" s="96">
        <v>7</v>
      </c>
      <c r="I210" s="97">
        <f t="shared" si="3"/>
        <v>100.24560000000001</v>
      </c>
      <c r="J210" s="83"/>
      <c r="K210" s="83"/>
      <c r="L210" s="83"/>
    </row>
    <row r="211" spans="1:12" x14ac:dyDescent="0.25">
      <c r="A211" s="49">
        <v>200</v>
      </c>
      <c r="B211" s="30" t="s">
        <v>261</v>
      </c>
      <c r="C211" s="54" t="s">
        <v>275</v>
      </c>
      <c r="D211" s="64" t="s">
        <v>277</v>
      </c>
      <c r="E211" s="77">
        <v>29.55</v>
      </c>
      <c r="F211" s="58" t="s">
        <v>175</v>
      </c>
      <c r="G211" s="55" t="s">
        <v>90</v>
      </c>
      <c r="H211" s="96">
        <v>7</v>
      </c>
      <c r="I211" s="97">
        <f t="shared" si="3"/>
        <v>41.370000000000005</v>
      </c>
      <c r="J211" s="83"/>
      <c r="K211" s="83"/>
      <c r="L211" s="83"/>
    </row>
    <row r="212" spans="1:12" x14ac:dyDescent="0.25">
      <c r="A212" s="49">
        <v>201</v>
      </c>
      <c r="B212" s="30" t="s">
        <v>261</v>
      </c>
      <c r="C212" s="54" t="s">
        <v>275</v>
      </c>
      <c r="D212" s="64" t="s">
        <v>278</v>
      </c>
      <c r="E212" s="77">
        <v>2</v>
      </c>
      <c r="F212" s="58" t="s">
        <v>175</v>
      </c>
      <c r="G212" s="55" t="s">
        <v>264</v>
      </c>
      <c r="H212" s="96">
        <v>7</v>
      </c>
      <c r="I212" s="97">
        <f t="shared" si="3"/>
        <v>2.8000000000000003</v>
      </c>
      <c r="J212" s="83"/>
      <c r="K212" s="83"/>
      <c r="L212" s="83"/>
    </row>
    <row r="213" spans="1:12" x14ac:dyDescent="0.25">
      <c r="A213" s="49">
        <v>202</v>
      </c>
      <c r="B213" s="30" t="s">
        <v>261</v>
      </c>
      <c r="C213" s="54" t="s">
        <v>275</v>
      </c>
      <c r="D213" s="64" t="s">
        <v>279</v>
      </c>
      <c r="E213" s="77">
        <v>173.48699999999999</v>
      </c>
      <c r="F213" s="58" t="s">
        <v>175</v>
      </c>
      <c r="G213" s="55" t="s">
        <v>264</v>
      </c>
      <c r="H213" s="96">
        <v>7</v>
      </c>
      <c r="I213" s="97">
        <f t="shared" si="3"/>
        <v>242.8818</v>
      </c>
      <c r="J213" s="83"/>
      <c r="K213" s="83"/>
      <c r="L213" s="83"/>
    </row>
    <row r="214" spans="1:12" x14ac:dyDescent="0.25">
      <c r="A214" s="49">
        <v>203</v>
      </c>
      <c r="B214" s="30" t="s">
        <v>261</v>
      </c>
      <c r="C214" s="54" t="s">
        <v>280</v>
      </c>
      <c r="D214" s="64" t="s">
        <v>281</v>
      </c>
      <c r="E214" s="77">
        <v>7.7590000000000003</v>
      </c>
      <c r="F214" s="58" t="s">
        <v>175</v>
      </c>
      <c r="G214" s="55" t="s">
        <v>90</v>
      </c>
      <c r="H214" s="96">
        <v>7</v>
      </c>
      <c r="I214" s="97">
        <f t="shared" si="3"/>
        <v>10.8626</v>
      </c>
      <c r="J214" s="83"/>
      <c r="K214" s="83"/>
      <c r="L214" s="83"/>
    </row>
    <row r="215" spans="1:12" x14ac:dyDescent="0.25">
      <c r="A215" s="49">
        <v>204</v>
      </c>
      <c r="B215" s="30" t="s">
        <v>261</v>
      </c>
      <c r="C215" s="54" t="s">
        <v>282</v>
      </c>
      <c r="D215" s="64" t="s">
        <v>283</v>
      </c>
      <c r="E215" s="77">
        <v>9.0090000000000003</v>
      </c>
      <c r="F215" s="58" t="s">
        <v>175</v>
      </c>
      <c r="G215" s="55" t="s">
        <v>264</v>
      </c>
      <c r="H215" s="96">
        <v>7</v>
      </c>
      <c r="I215" s="97">
        <f t="shared" si="3"/>
        <v>12.6126</v>
      </c>
      <c r="J215" s="83"/>
      <c r="K215" s="83"/>
      <c r="L215" s="83"/>
    </row>
    <row r="216" spans="1:12" x14ac:dyDescent="0.25">
      <c r="A216" s="49">
        <v>205</v>
      </c>
      <c r="B216" s="30" t="s">
        <v>261</v>
      </c>
      <c r="C216" s="54" t="s">
        <v>282</v>
      </c>
      <c r="D216" s="64" t="s">
        <v>284</v>
      </c>
      <c r="E216" s="77">
        <v>14.833</v>
      </c>
      <c r="F216" s="58" t="s">
        <v>175</v>
      </c>
      <c r="G216" s="55" t="s">
        <v>90</v>
      </c>
      <c r="H216" s="96">
        <v>7</v>
      </c>
      <c r="I216" s="97">
        <f t="shared" si="3"/>
        <v>20.766200000000001</v>
      </c>
      <c r="J216" s="83"/>
      <c r="K216" s="83"/>
      <c r="L216" s="83"/>
    </row>
    <row r="217" spans="1:12" x14ac:dyDescent="0.25">
      <c r="A217" s="49">
        <v>206</v>
      </c>
      <c r="B217" s="30" t="s">
        <v>261</v>
      </c>
      <c r="C217" s="54" t="s">
        <v>282</v>
      </c>
      <c r="D217" s="64" t="s">
        <v>285</v>
      </c>
      <c r="E217" s="77">
        <v>13.353</v>
      </c>
      <c r="F217" s="58" t="s">
        <v>175</v>
      </c>
      <c r="G217" s="55" t="s">
        <v>264</v>
      </c>
      <c r="H217" s="96">
        <v>7</v>
      </c>
      <c r="I217" s="97">
        <f t="shared" si="3"/>
        <v>18.694200000000002</v>
      </c>
      <c r="J217" s="83"/>
      <c r="K217" s="83"/>
      <c r="L217" s="83"/>
    </row>
    <row r="218" spans="1:12" x14ac:dyDescent="0.25">
      <c r="A218" s="49">
        <v>207</v>
      </c>
      <c r="B218" s="30" t="s">
        <v>261</v>
      </c>
      <c r="C218" s="54" t="s">
        <v>282</v>
      </c>
      <c r="D218" s="64" t="s">
        <v>286</v>
      </c>
      <c r="E218" s="77">
        <v>15.976000000000001</v>
      </c>
      <c r="F218" s="58" t="s">
        <v>175</v>
      </c>
      <c r="G218" s="55" t="s">
        <v>90</v>
      </c>
      <c r="H218" s="96">
        <v>7</v>
      </c>
      <c r="I218" s="97">
        <f t="shared" si="3"/>
        <v>22.366400000000002</v>
      </c>
      <c r="J218" s="83"/>
      <c r="K218" s="83"/>
      <c r="L218" s="83"/>
    </row>
    <row r="219" spans="1:12" x14ac:dyDescent="0.25">
      <c r="A219" s="50"/>
      <c r="B219" s="11" t="s">
        <v>7</v>
      </c>
      <c r="C219" s="56"/>
      <c r="D219" s="65" t="s">
        <v>399</v>
      </c>
      <c r="E219" s="80">
        <f>SUM(E199:E218)</f>
        <v>821.67099999999982</v>
      </c>
      <c r="F219" s="58"/>
      <c r="G219" s="17"/>
      <c r="H219" s="96"/>
      <c r="I219" s="97"/>
      <c r="J219" s="83"/>
      <c r="K219" s="83"/>
      <c r="L219" s="83"/>
    </row>
    <row r="220" spans="1:12" x14ac:dyDescent="0.25">
      <c r="A220" s="49">
        <v>208</v>
      </c>
      <c r="B220" s="11" t="s">
        <v>287</v>
      </c>
      <c r="C220" s="31" t="s">
        <v>288</v>
      </c>
      <c r="D220" s="46" t="s">
        <v>289</v>
      </c>
      <c r="E220" s="47">
        <v>8.7750000000000004</v>
      </c>
      <c r="F220" s="58" t="s">
        <v>175</v>
      </c>
      <c r="G220" s="55" t="s">
        <v>264</v>
      </c>
      <c r="H220" s="96">
        <v>9</v>
      </c>
      <c r="I220" s="97">
        <f t="shared" si="3"/>
        <v>15.795000000000002</v>
      </c>
      <c r="J220" s="83"/>
      <c r="K220" s="83"/>
      <c r="L220" s="83"/>
    </row>
    <row r="221" spans="1:12" x14ac:dyDescent="0.25">
      <c r="A221" s="49">
        <v>209</v>
      </c>
      <c r="B221" s="11" t="s">
        <v>287</v>
      </c>
      <c r="C221" s="31" t="s">
        <v>290</v>
      </c>
      <c r="D221" s="46" t="s">
        <v>291</v>
      </c>
      <c r="E221" s="47">
        <v>15.250999999999999</v>
      </c>
      <c r="F221" s="58" t="s">
        <v>8</v>
      </c>
      <c r="G221" s="33" t="s">
        <v>32</v>
      </c>
      <c r="H221" s="96">
        <v>8</v>
      </c>
      <c r="I221" s="97">
        <f t="shared" si="3"/>
        <v>24.401600000000002</v>
      </c>
      <c r="J221" s="83"/>
      <c r="K221" s="83"/>
      <c r="L221" s="83"/>
    </row>
    <row r="222" spans="1:12" x14ac:dyDescent="0.25">
      <c r="A222" s="49">
        <v>210</v>
      </c>
      <c r="B222" s="11" t="s">
        <v>287</v>
      </c>
      <c r="C222" s="31" t="s">
        <v>290</v>
      </c>
      <c r="D222" s="46" t="s">
        <v>292</v>
      </c>
      <c r="E222" s="47">
        <v>31.32</v>
      </c>
      <c r="F222" s="58" t="s">
        <v>8</v>
      </c>
      <c r="G222" s="33" t="s">
        <v>17</v>
      </c>
      <c r="H222" s="96">
        <v>8</v>
      </c>
      <c r="I222" s="97">
        <f t="shared" si="3"/>
        <v>50.112000000000002</v>
      </c>
      <c r="J222" s="83"/>
      <c r="K222" s="83"/>
      <c r="L222" s="83"/>
    </row>
    <row r="223" spans="1:12" x14ac:dyDescent="0.25">
      <c r="A223" s="49">
        <v>211</v>
      </c>
      <c r="B223" s="11" t="s">
        <v>287</v>
      </c>
      <c r="C223" s="31" t="s">
        <v>290</v>
      </c>
      <c r="D223" s="46" t="s">
        <v>293</v>
      </c>
      <c r="E223" s="47">
        <v>20.655000000000001</v>
      </c>
      <c r="F223" s="58" t="s">
        <v>175</v>
      </c>
      <c r="G223" s="33" t="s">
        <v>17</v>
      </c>
      <c r="H223" s="96">
        <v>9</v>
      </c>
      <c r="I223" s="97">
        <f t="shared" si="3"/>
        <v>37.179000000000002</v>
      </c>
      <c r="J223" s="83"/>
      <c r="K223" s="83"/>
      <c r="L223" s="83"/>
    </row>
    <row r="224" spans="1:12" x14ac:dyDescent="0.25">
      <c r="A224" s="49">
        <v>212</v>
      </c>
      <c r="B224" s="11" t="s">
        <v>287</v>
      </c>
      <c r="C224" s="31" t="s">
        <v>294</v>
      </c>
      <c r="D224" s="46" t="s">
        <v>295</v>
      </c>
      <c r="E224" s="47">
        <v>59.999000000000002</v>
      </c>
      <c r="F224" s="58" t="s">
        <v>175</v>
      </c>
      <c r="G224" s="33" t="s">
        <v>11</v>
      </c>
      <c r="H224" s="96">
        <v>9</v>
      </c>
      <c r="I224" s="97">
        <f t="shared" si="3"/>
        <v>107.9982</v>
      </c>
      <c r="J224" s="83"/>
      <c r="K224" s="83"/>
      <c r="L224" s="83"/>
    </row>
    <row r="225" spans="1:12" x14ac:dyDescent="0.25">
      <c r="A225" s="49">
        <v>213</v>
      </c>
      <c r="B225" s="11" t="s">
        <v>287</v>
      </c>
      <c r="C225" s="31" t="s">
        <v>296</v>
      </c>
      <c r="D225" s="46" t="s">
        <v>297</v>
      </c>
      <c r="E225" s="47">
        <v>12.444000000000001</v>
      </c>
      <c r="F225" s="58" t="s">
        <v>175</v>
      </c>
      <c r="G225" s="33" t="s">
        <v>214</v>
      </c>
      <c r="H225" s="96">
        <v>9</v>
      </c>
      <c r="I225" s="97">
        <f t="shared" si="3"/>
        <v>22.399200000000004</v>
      </c>
      <c r="J225" s="83"/>
      <c r="K225" s="83"/>
      <c r="L225" s="83"/>
    </row>
    <row r="226" spans="1:12" x14ac:dyDescent="0.25">
      <c r="A226" s="49">
        <v>214</v>
      </c>
      <c r="B226" s="11" t="s">
        <v>287</v>
      </c>
      <c r="C226" s="31" t="s">
        <v>296</v>
      </c>
      <c r="D226" s="46" t="s">
        <v>298</v>
      </c>
      <c r="E226" s="47">
        <v>57.043999999999997</v>
      </c>
      <c r="F226" s="58" t="s">
        <v>175</v>
      </c>
      <c r="G226" s="33" t="s">
        <v>195</v>
      </c>
      <c r="H226" s="96">
        <v>9</v>
      </c>
      <c r="I226" s="97">
        <f t="shared" si="3"/>
        <v>102.67919999999999</v>
      </c>
      <c r="J226" s="83"/>
      <c r="K226" s="83"/>
      <c r="L226" s="83"/>
    </row>
    <row r="227" spans="1:12" x14ac:dyDescent="0.25">
      <c r="A227" s="49">
        <v>215</v>
      </c>
      <c r="B227" s="11" t="s">
        <v>287</v>
      </c>
      <c r="C227" s="31" t="s">
        <v>296</v>
      </c>
      <c r="D227" s="46" t="s">
        <v>299</v>
      </c>
      <c r="E227" s="47">
        <v>30.943000000000001</v>
      </c>
      <c r="F227" s="58" t="s">
        <v>175</v>
      </c>
      <c r="G227" s="33" t="s">
        <v>195</v>
      </c>
      <c r="H227" s="96">
        <v>9</v>
      </c>
      <c r="I227" s="97">
        <f t="shared" si="3"/>
        <v>55.697400000000009</v>
      </c>
      <c r="J227" s="83"/>
      <c r="K227" s="83"/>
      <c r="L227" s="83"/>
    </row>
    <row r="228" spans="1:12" x14ac:dyDescent="0.25">
      <c r="A228" s="49"/>
      <c r="B228" s="11" t="s">
        <v>7</v>
      </c>
      <c r="C228" s="56"/>
      <c r="D228" s="65" t="s">
        <v>400</v>
      </c>
      <c r="E228" s="80">
        <f>SUM(E220:E227)</f>
        <v>236.43100000000001</v>
      </c>
      <c r="F228" s="58"/>
      <c r="G228" s="17"/>
      <c r="H228" s="96"/>
      <c r="I228" s="97"/>
      <c r="J228" s="83"/>
      <c r="K228" s="83"/>
      <c r="L228" s="83"/>
    </row>
    <row r="229" spans="1:12" x14ac:dyDescent="0.25">
      <c r="A229" s="49">
        <v>216</v>
      </c>
      <c r="B229" s="11" t="s">
        <v>300</v>
      </c>
      <c r="C229" s="10" t="s">
        <v>301</v>
      </c>
      <c r="D229" s="44" t="s">
        <v>302</v>
      </c>
      <c r="E229" s="45">
        <v>83.373999999999995</v>
      </c>
      <c r="F229" s="58" t="s">
        <v>67</v>
      </c>
      <c r="G229" s="17" t="s">
        <v>10</v>
      </c>
      <c r="H229" s="96">
        <v>7</v>
      </c>
      <c r="I229" s="97">
        <f t="shared" si="3"/>
        <v>116.72359999999999</v>
      </c>
      <c r="J229" s="83"/>
      <c r="K229" s="83"/>
      <c r="L229" s="83"/>
    </row>
    <row r="230" spans="1:12" x14ac:dyDescent="0.25">
      <c r="A230" s="49">
        <v>217</v>
      </c>
      <c r="B230" s="11" t="s">
        <v>300</v>
      </c>
      <c r="C230" s="10" t="s">
        <v>301</v>
      </c>
      <c r="D230" s="44" t="s">
        <v>303</v>
      </c>
      <c r="E230" s="45">
        <v>86.197000000000003</v>
      </c>
      <c r="F230" s="58" t="s">
        <v>67</v>
      </c>
      <c r="G230" s="17" t="s">
        <v>214</v>
      </c>
      <c r="H230" s="96">
        <v>7</v>
      </c>
      <c r="I230" s="97">
        <f t="shared" si="3"/>
        <v>120.67580000000001</v>
      </c>
      <c r="J230" s="83"/>
      <c r="K230" s="83"/>
      <c r="L230" s="83"/>
    </row>
    <row r="231" spans="1:12" x14ac:dyDescent="0.25">
      <c r="A231" s="49">
        <v>218</v>
      </c>
      <c r="B231" s="11" t="s">
        <v>300</v>
      </c>
      <c r="C231" s="10" t="s">
        <v>304</v>
      </c>
      <c r="D231" s="44" t="s">
        <v>305</v>
      </c>
      <c r="E231" s="45">
        <v>82.554000000000002</v>
      </c>
      <c r="F231" s="58" t="s">
        <v>67</v>
      </c>
      <c r="G231" s="17" t="s">
        <v>81</v>
      </c>
      <c r="H231" s="96">
        <v>7</v>
      </c>
      <c r="I231" s="97">
        <f t="shared" si="3"/>
        <v>115.57560000000001</v>
      </c>
      <c r="J231" s="83"/>
      <c r="K231" s="83"/>
      <c r="L231" s="83"/>
    </row>
    <row r="232" spans="1:12" x14ac:dyDescent="0.25">
      <c r="A232" s="49">
        <v>219</v>
      </c>
      <c r="B232" s="11" t="s">
        <v>300</v>
      </c>
      <c r="C232" s="10" t="s">
        <v>304</v>
      </c>
      <c r="D232" s="44" t="s">
        <v>306</v>
      </c>
      <c r="E232" s="45">
        <v>40.732999999999997</v>
      </c>
      <c r="F232" s="58" t="s">
        <v>67</v>
      </c>
      <c r="G232" s="17" t="s">
        <v>10</v>
      </c>
      <c r="H232" s="96">
        <v>7</v>
      </c>
      <c r="I232" s="97">
        <f t="shared" si="3"/>
        <v>57.026199999999996</v>
      </c>
      <c r="J232" s="83"/>
      <c r="K232" s="83"/>
      <c r="L232" s="83"/>
    </row>
    <row r="233" spans="1:12" x14ac:dyDescent="0.25">
      <c r="A233" s="49">
        <v>220</v>
      </c>
      <c r="B233" s="11" t="s">
        <v>300</v>
      </c>
      <c r="C233" s="10" t="s">
        <v>304</v>
      </c>
      <c r="D233" s="44" t="s">
        <v>307</v>
      </c>
      <c r="E233" s="45">
        <v>72.447999999999993</v>
      </c>
      <c r="F233" s="58" t="s">
        <v>67</v>
      </c>
      <c r="G233" s="17" t="s">
        <v>10</v>
      </c>
      <c r="H233" s="96">
        <v>7</v>
      </c>
      <c r="I233" s="97">
        <f t="shared" si="3"/>
        <v>101.4272</v>
      </c>
      <c r="J233" s="83"/>
      <c r="K233" s="83"/>
      <c r="L233" s="83"/>
    </row>
    <row r="234" spans="1:12" x14ac:dyDescent="0.25">
      <c r="A234" s="49">
        <v>221</v>
      </c>
      <c r="B234" s="11" t="s">
        <v>300</v>
      </c>
      <c r="C234" s="10" t="s">
        <v>304</v>
      </c>
      <c r="D234" s="44" t="s">
        <v>308</v>
      </c>
      <c r="E234" s="45">
        <v>85.789000000000001</v>
      </c>
      <c r="F234" s="58" t="s">
        <v>67</v>
      </c>
      <c r="G234" s="17" t="s">
        <v>214</v>
      </c>
      <c r="H234" s="96">
        <v>7</v>
      </c>
      <c r="I234" s="97">
        <f t="shared" si="3"/>
        <v>120.1046</v>
      </c>
      <c r="J234" s="83"/>
      <c r="K234" s="83"/>
      <c r="L234" s="83"/>
    </row>
    <row r="235" spans="1:12" x14ac:dyDescent="0.25">
      <c r="A235" s="49">
        <v>222</v>
      </c>
      <c r="B235" s="11" t="s">
        <v>300</v>
      </c>
      <c r="C235" s="10" t="s">
        <v>309</v>
      </c>
      <c r="D235" s="44" t="s">
        <v>310</v>
      </c>
      <c r="E235" s="45">
        <v>116.35899999999999</v>
      </c>
      <c r="F235" s="58" t="s">
        <v>67</v>
      </c>
      <c r="G235" s="17" t="s">
        <v>10</v>
      </c>
      <c r="H235" s="96">
        <v>7</v>
      </c>
      <c r="I235" s="97">
        <f t="shared" si="3"/>
        <v>162.90260000000001</v>
      </c>
      <c r="J235" s="83"/>
      <c r="K235" s="83"/>
      <c r="L235" s="83"/>
    </row>
    <row r="236" spans="1:12" x14ac:dyDescent="0.25">
      <c r="A236" s="49">
        <v>223</v>
      </c>
      <c r="B236" s="11" t="s">
        <v>300</v>
      </c>
      <c r="C236" s="10" t="s">
        <v>309</v>
      </c>
      <c r="D236" s="44" t="s">
        <v>311</v>
      </c>
      <c r="E236" s="45">
        <v>56.622</v>
      </c>
      <c r="F236" s="58" t="s">
        <v>67</v>
      </c>
      <c r="G236" s="17" t="s">
        <v>10</v>
      </c>
      <c r="H236" s="96">
        <v>7</v>
      </c>
      <c r="I236" s="97">
        <f t="shared" si="3"/>
        <v>79.270800000000008</v>
      </c>
      <c r="J236" s="83"/>
      <c r="K236" s="83"/>
      <c r="L236" s="83"/>
    </row>
    <row r="237" spans="1:12" x14ac:dyDescent="0.25">
      <c r="A237" s="49">
        <v>224</v>
      </c>
      <c r="B237" s="11" t="s">
        <v>300</v>
      </c>
      <c r="C237" s="10" t="s">
        <v>312</v>
      </c>
      <c r="D237" s="44" t="s">
        <v>313</v>
      </c>
      <c r="E237" s="45">
        <v>2.1549999999999998</v>
      </c>
      <c r="F237" s="58" t="s">
        <v>8</v>
      </c>
      <c r="G237" s="17" t="s">
        <v>214</v>
      </c>
      <c r="H237" s="96">
        <v>8</v>
      </c>
      <c r="I237" s="97">
        <f t="shared" si="3"/>
        <v>3.448</v>
      </c>
      <c r="J237" s="83"/>
      <c r="K237" s="83"/>
      <c r="L237" s="83"/>
    </row>
    <row r="238" spans="1:12" x14ac:dyDescent="0.25">
      <c r="A238" s="49">
        <v>225</v>
      </c>
      <c r="B238" s="11" t="s">
        <v>300</v>
      </c>
      <c r="C238" s="10" t="s">
        <v>314</v>
      </c>
      <c r="D238" s="44" t="s">
        <v>315</v>
      </c>
      <c r="E238" s="45">
        <v>281.43400000000003</v>
      </c>
      <c r="F238" s="58" t="s">
        <v>67</v>
      </c>
      <c r="G238" s="17" t="s">
        <v>11</v>
      </c>
      <c r="H238" s="96">
        <v>7</v>
      </c>
      <c r="I238" s="97">
        <f t="shared" si="3"/>
        <v>394.00760000000008</v>
      </c>
      <c r="J238" s="83"/>
      <c r="K238" s="83"/>
      <c r="L238" s="83"/>
    </row>
    <row r="239" spans="1:12" x14ac:dyDescent="0.25">
      <c r="A239" s="49"/>
      <c r="B239" s="11" t="s">
        <v>7</v>
      </c>
      <c r="C239" s="10"/>
      <c r="D239" s="61" t="s">
        <v>401</v>
      </c>
      <c r="E239" s="78">
        <f>SUM(E229:E238)</f>
        <v>907.66499999999996</v>
      </c>
      <c r="F239" s="58"/>
      <c r="G239" s="17"/>
      <c r="H239" s="96"/>
      <c r="I239" s="97"/>
      <c r="J239" s="83"/>
      <c r="K239" s="83"/>
      <c r="L239" s="83"/>
    </row>
    <row r="240" spans="1:12" x14ac:dyDescent="0.25">
      <c r="A240" s="49">
        <v>226</v>
      </c>
      <c r="B240" s="11" t="s">
        <v>316</v>
      </c>
      <c r="C240" s="10" t="s">
        <v>316</v>
      </c>
      <c r="D240" s="44" t="s">
        <v>348</v>
      </c>
      <c r="E240" s="45">
        <v>30.442</v>
      </c>
      <c r="F240" s="17" t="s">
        <v>67</v>
      </c>
      <c r="G240" s="17" t="s">
        <v>195</v>
      </c>
      <c r="H240" s="96">
        <v>8</v>
      </c>
      <c r="I240" s="97">
        <f t="shared" si="3"/>
        <v>48.7072</v>
      </c>
      <c r="J240" s="83"/>
      <c r="K240" s="83"/>
      <c r="L240" s="83"/>
    </row>
    <row r="241" spans="1:12" x14ac:dyDescent="0.25">
      <c r="A241" s="49">
        <v>227</v>
      </c>
      <c r="B241" s="11" t="s">
        <v>316</v>
      </c>
      <c r="C241" s="10" t="s">
        <v>349</v>
      </c>
      <c r="D241" s="44" t="s">
        <v>350</v>
      </c>
      <c r="E241" s="45">
        <v>156.68</v>
      </c>
      <c r="F241" s="17" t="s">
        <v>67</v>
      </c>
      <c r="G241" s="17" t="s">
        <v>195</v>
      </c>
      <c r="H241" s="96">
        <v>8</v>
      </c>
      <c r="I241" s="97">
        <f t="shared" si="3"/>
        <v>250.68800000000002</v>
      </c>
      <c r="J241" s="83"/>
      <c r="K241" s="83"/>
      <c r="L241" s="83"/>
    </row>
    <row r="242" spans="1:12" x14ac:dyDescent="0.25">
      <c r="A242" s="49">
        <v>228</v>
      </c>
      <c r="B242" s="11" t="s">
        <v>316</v>
      </c>
      <c r="C242" s="10" t="s">
        <v>349</v>
      </c>
      <c r="D242" s="44" t="s">
        <v>351</v>
      </c>
      <c r="E242" s="45">
        <v>4.1390000000000002</v>
      </c>
      <c r="F242" s="17" t="s">
        <v>67</v>
      </c>
      <c r="G242" s="17" t="s">
        <v>214</v>
      </c>
      <c r="H242" s="96">
        <v>8</v>
      </c>
      <c r="I242" s="97">
        <f t="shared" si="3"/>
        <v>6.6224000000000007</v>
      </c>
      <c r="J242" s="83"/>
      <c r="K242" s="83"/>
      <c r="L242" s="83"/>
    </row>
    <row r="243" spans="1:12" x14ac:dyDescent="0.25">
      <c r="A243" s="49">
        <v>229</v>
      </c>
      <c r="B243" s="11" t="s">
        <v>316</v>
      </c>
      <c r="C243" s="10" t="s">
        <v>352</v>
      </c>
      <c r="D243" s="44" t="s">
        <v>353</v>
      </c>
      <c r="E243" s="45">
        <v>306.75700000000001</v>
      </c>
      <c r="F243" s="17" t="s">
        <v>67</v>
      </c>
      <c r="G243" s="17" t="s">
        <v>214</v>
      </c>
      <c r="H243" s="96">
        <v>8</v>
      </c>
      <c r="I243" s="97">
        <f t="shared" si="3"/>
        <v>490.81120000000004</v>
      </c>
      <c r="J243" s="83"/>
      <c r="K243" s="83"/>
      <c r="L243" s="83"/>
    </row>
    <row r="244" spans="1:12" x14ac:dyDescent="0.25">
      <c r="A244" s="49">
        <v>230</v>
      </c>
      <c r="B244" s="11" t="s">
        <v>316</v>
      </c>
      <c r="C244" s="10" t="s">
        <v>352</v>
      </c>
      <c r="D244" s="44" t="s">
        <v>354</v>
      </c>
      <c r="E244" s="45">
        <v>6.5759999999999996</v>
      </c>
      <c r="F244" s="17" t="s">
        <v>355</v>
      </c>
      <c r="G244" s="17" t="s">
        <v>10</v>
      </c>
      <c r="H244" s="96">
        <v>8</v>
      </c>
      <c r="I244" s="97">
        <f t="shared" si="3"/>
        <v>10.521599999999999</v>
      </c>
      <c r="J244" s="83"/>
      <c r="K244" s="83"/>
      <c r="L244" s="83"/>
    </row>
    <row r="245" spans="1:12" x14ac:dyDescent="0.25">
      <c r="A245" s="49">
        <v>231</v>
      </c>
      <c r="B245" s="11" t="s">
        <v>316</v>
      </c>
      <c r="C245" s="10" t="s">
        <v>352</v>
      </c>
      <c r="D245" s="44" t="s">
        <v>356</v>
      </c>
      <c r="E245" s="45">
        <v>1</v>
      </c>
      <c r="F245" s="17" t="s">
        <v>8</v>
      </c>
      <c r="G245" s="17" t="s">
        <v>11</v>
      </c>
      <c r="H245" s="96">
        <v>8</v>
      </c>
      <c r="I245" s="97">
        <f t="shared" si="3"/>
        <v>1.6</v>
      </c>
      <c r="J245" s="83"/>
      <c r="K245" s="83"/>
      <c r="L245" s="83"/>
    </row>
    <row r="246" spans="1:12" x14ac:dyDescent="0.25">
      <c r="A246" s="49">
        <v>232</v>
      </c>
      <c r="B246" s="11" t="s">
        <v>316</v>
      </c>
      <c r="C246" s="10" t="s">
        <v>357</v>
      </c>
      <c r="D246" s="44" t="s">
        <v>358</v>
      </c>
      <c r="E246" s="45">
        <v>4</v>
      </c>
      <c r="F246" s="17" t="s">
        <v>67</v>
      </c>
      <c r="G246" s="17" t="s">
        <v>9</v>
      </c>
      <c r="H246" s="96">
        <v>8</v>
      </c>
      <c r="I246" s="97">
        <f t="shared" si="3"/>
        <v>6.4</v>
      </c>
      <c r="J246" s="83"/>
      <c r="K246" s="83"/>
      <c r="L246" s="83"/>
    </row>
    <row r="247" spans="1:12" x14ac:dyDescent="0.25">
      <c r="A247" s="49">
        <v>233</v>
      </c>
      <c r="B247" s="11" t="s">
        <v>316</v>
      </c>
      <c r="C247" s="10" t="s">
        <v>357</v>
      </c>
      <c r="D247" s="44" t="s">
        <v>359</v>
      </c>
      <c r="E247" s="45">
        <v>36.787999999999997</v>
      </c>
      <c r="F247" s="17" t="s">
        <v>67</v>
      </c>
      <c r="G247" s="17" t="s">
        <v>195</v>
      </c>
      <c r="H247" s="96">
        <v>8</v>
      </c>
      <c r="I247" s="97">
        <f t="shared" si="3"/>
        <v>58.860799999999998</v>
      </c>
      <c r="J247" s="83"/>
      <c r="K247" s="83"/>
      <c r="L247" s="83"/>
    </row>
    <row r="248" spans="1:12" x14ac:dyDescent="0.25">
      <c r="A248" s="49">
        <v>234</v>
      </c>
      <c r="B248" s="11" t="s">
        <v>316</v>
      </c>
      <c r="C248" s="10" t="s">
        <v>357</v>
      </c>
      <c r="D248" s="44" t="s">
        <v>360</v>
      </c>
      <c r="E248" s="45">
        <v>63.207000000000001</v>
      </c>
      <c r="F248" s="17" t="s">
        <v>67</v>
      </c>
      <c r="G248" s="17" t="s">
        <v>195</v>
      </c>
      <c r="H248" s="96">
        <v>8</v>
      </c>
      <c r="I248" s="97">
        <f t="shared" si="3"/>
        <v>101.13120000000001</v>
      </c>
      <c r="J248" s="83"/>
      <c r="K248" s="83"/>
      <c r="L248" s="83"/>
    </row>
    <row r="249" spans="1:12" x14ac:dyDescent="0.25">
      <c r="A249" s="49">
        <v>235</v>
      </c>
      <c r="B249" s="11" t="s">
        <v>316</v>
      </c>
      <c r="C249" s="10" t="s">
        <v>361</v>
      </c>
      <c r="D249" s="44" t="s">
        <v>362</v>
      </c>
      <c r="E249" s="45">
        <v>43.936</v>
      </c>
      <c r="F249" s="17" t="s">
        <v>67</v>
      </c>
      <c r="G249" s="17" t="s">
        <v>11</v>
      </c>
      <c r="H249" s="96">
        <v>8</v>
      </c>
      <c r="I249" s="97">
        <f t="shared" si="3"/>
        <v>70.297600000000003</v>
      </c>
      <c r="J249" s="83"/>
      <c r="K249" s="83"/>
      <c r="L249" s="83"/>
    </row>
    <row r="250" spans="1:12" x14ac:dyDescent="0.25">
      <c r="A250" s="49">
        <v>236</v>
      </c>
      <c r="B250" s="11" t="s">
        <v>316</v>
      </c>
      <c r="C250" s="10" t="s">
        <v>361</v>
      </c>
      <c r="D250" s="44" t="s">
        <v>363</v>
      </c>
      <c r="E250" s="45">
        <v>27.613</v>
      </c>
      <c r="F250" s="17" t="s">
        <v>67</v>
      </c>
      <c r="G250" s="17" t="s">
        <v>214</v>
      </c>
      <c r="H250" s="96">
        <v>8</v>
      </c>
      <c r="I250" s="97">
        <f t="shared" si="3"/>
        <v>44.180800000000005</v>
      </c>
      <c r="J250" s="83"/>
      <c r="K250" s="83"/>
      <c r="L250" s="83"/>
    </row>
    <row r="251" spans="1:12" x14ac:dyDescent="0.25">
      <c r="A251" s="49">
        <v>237</v>
      </c>
      <c r="B251" s="11" t="s">
        <v>316</v>
      </c>
      <c r="C251" s="10" t="s">
        <v>361</v>
      </c>
      <c r="D251" s="44" t="s">
        <v>364</v>
      </c>
      <c r="E251" s="45">
        <v>47.218000000000004</v>
      </c>
      <c r="F251" s="17" t="s">
        <v>67</v>
      </c>
      <c r="G251" s="17" t="s">
        <v>214</v>
      </c>
      <c r="H251" s="96">
        <v>8</v>
      </c>
      <c r="I251" s="97">
        <f t="shared" si="3"/>
        <v>75.548800000000014</v>
      </c>
      <c r="J251" s="83"/>
      <c r="K251" s="83"/>
      <c r="L251" s="83"/>
    </row>
    <row r="252" spans="1:12" x14ac:dyDescent="0.25">
      <c r="A252" s="49">
        <v>238</v>
      </c>
      <c r="B252" s="11" t="s">
        <v>316</v>
      </c>
      <c r="C252" s="10" t="s">
        <v>365</v>
      </c>
      <c r="D252" s="44" t="s">
        <v>366</v>
      </c>
      <c r="E252" s="45">
        <v>19.829999999999998</v>
      </c>
      <c r="F252" s="17" t="s">
        <v>67</v>
      </c>
      <c r="G252" s="17" t="s">
        <v>11</v>
      </c>
      <c r="H252" s="96">
        <v>8</v>
      </c>
      <c r="I252" s="97">
        <f t="shared" si="3"/>
        <v>31.727999999999998</v>
      </c>
      <c r="J252" s="83"/>
      <c r="K252" s="83"/>
      <c r="L252" s="83"/>
    </row>
    <row r="253" spans="1:12" x14ac:dyDescent="0.25">
      <c r="A253" s="49">
        <v>239</v>
      </c>
      <c r="B253" s="11" t="s">
        <v>316</v>
      </c>
      <c r="C253" s="10" t="s">
        <v>367</v>
      </c>
      <c r="D253" s="44" t="s">
        <v>368</v>
      </c>
      <c r="E253" s="45">
        <v>0.625</v>
      </c>
      <c r="F253" s="17" t="s">
        <v>67</v>
      </c>
      <c r="G253" s="17" t="s">
        <v>81</v>
      </c>
      <c r="H253" s="96">
        <v>8</v>
      </c>
      <c r="I253" s="97">
        <f t="shared" si="3"/>
        <v>1</v>
      </c>
      <c r="J253" s="83"/>
      <c r="K253" s="83"/>
      <c r="L253" s="83"/>
    </row>
    <row r="254" spans="1:12" x14ac:dyDescent="0.25">
      <c r="A254" s="49">
        <v>240</v>
      </c>
      <c r="B254" s="11" t="s">
        <v>316</v>
      </c>
      <c r="C254" s="10" t="s">
        <v>367</v>
      </c>
      <c r="D254" s="44" t="s">
        <v>369</v>
      </c>
      <c r="E254" s="45">
        <v>19.530999999999999</v>
      </c>
      <c r="F254" s="17" t="s">
        <v>67</v>
      </c>
      <c r="G254" s="17" t="s">
        <v>81</v>
      </c>
      <c r="H254" s="96">
        <v>8</v>
      </c>
      <c r="I254" s="97">
        <f t="shared" si="3"/>
        <v>31.249600000000001</v>
      </c>
      <c r="J254" s="83"/>
      <c r="K254" s="83"/>
      <c r="L254" s="83"/>
    </row>
    <row r="255" spans="1:12" x14ac:dyDescent="0.25">
      <c r="A255" s="49">
        <v>241</v>
      </c>
      <c r="B255" s="11" t="s">
        <v>316</v>
      </c>
      <c r="C255" s="10" t="s">
        <v>367</v>
      </c>
      <c r="D255" s="44" t="s">
        <v>370</v>
      </c>
      <c r="E255" s="45">
        <v>24.765000000000001</v>
      </c>
      <c r="F255" s="17" t="s">
        <v>67</v>
      </c>
      <c r="G255" s="17" t="s">
        <v>17</v>
      </c>
      <c r="H255" s="96">
        <v>8</v>
      </c>
      <c r="I255" s="97">
        <f t="shared" si="3"/>
        <v>39.624000000000002</v>
      </c>
      <c r="J255" s="83"/>
      <c r="K255" s="83"/>
      <c r="L255" s="83"/>
    </row>
    <row r="256" spans="1:12" x14ac:dyDescent="0.25">
      <c r="A256" s="49">
        <v>242</v>
      </c>
      <c r="B256" s="11" t="s">
        <v>316</v>
      </c>
      <c r="C256" s="10" t="s">
        <v>367</v>
      </c>
      <c r="D256" s="44" t="s">
        <v>371</v>
      </c>
      <c r="E256" s="45">
        <v>6.4240000000000004</v>
      </c>
      <c r="F256" s="17" t="s">
        <v>67</v>
      </c>
      <c r="G256" s="17" t="s">
        <v>17</v>
      </c>
      <c r="H256" s="96">
        <v>8</v>
      </c>
      <c r="I256" s="97">
        <f t="shared" si="3"/>
        <v>10.278400000000001</v>
      </c>
      <c r="J256" s="83"/>
      <c r="K256" s="83"/>
      <c r="L256" s="83"/>
    </row>
    <row r="257" spans="1:12" x14ac:dyDescent="0.25">
      <c r="A257" s="49">
        <v>243</v>
      </c>
      <c r="B257" s="11" t="s">
        <v>316</v>
      </c>
      <c r="C257" s="10" t="s">
        <v>367</v>
      </c>
      <c r="D257" s="44" t="s">
        <v>372</v>
      </c>
      <c r="E257" s="45">
        <v>24.545000000000002</v>
      </c>
      <c r="F257" s="17" t="s">
        <v>67</v>
      </c>
      <c r="G257" s="17" t="s">
        <v>81</v>
      </c>
      <c r="H257" s="96">
        <v>8</v>
      </c>
      <c r="I257" s="97">
        <f t="shared" si="3"/>
        <v>39.272000000000006</v>
      </c>
      <c r="J257" s="83"/>
      <c r="K257" s="83"/>
      <c r="L257" s="83"/>
    </row>
    <row r="258" spans="1:12" x14ac:dyDescent="0.25">
      <c r="A258" s="49">
        <v>244</v>
      </c>
      <c r="B258" s="11" t="s">
        <v>316</v>
      </c>
      <c r="C258" s="10" t="s">
        <v>367</v>
      </c>
      <c r="D258" s="44" t="s">
        <v>373</v>
      </c>
      <c r="E258" s="45">
        <v>54.530999999999999</v>
      </c>
      <c r="F258" s="17" t="s">
        <v>67</v>
      </c>
      <c r="G258" s="17" t="s">
        <v>81</v>
      </c>
      <c r="H258" s="96">
        <v>8</v>
      </c>
      <c r="I258" s="97">
        <f t="shared" si="3"/>
        <v>87.249600000000001</v>
      </c>
      <c r="J258" s="83"/>
      <c r="K258" s="83"/>
      <c r="L258" s="83"/>
    </row>
    <row r="259" spans="1:12" x14ac:dyDescent="0.25">
      <c r="A259" s="49">
        <v>245</v>
      </c>
      <c r="B259" s="11" t="s">
        <v>316</v>
      </c>
      <c r="C259" s="10" t="s">
        <v>367</v>
      </c>
      <c r="D259" s="44" t="s">
        <v>374</v>
      </c>
      <c r="E259" s="45">
        <v>11.035</v>
      </c>
      <c r="F259" s="17" t="s">
        <v>67</v>
      </c>
      <c r="G259" s="17" t="s">
        <v>17</v>
      </c>
      <c r="H259" s="96">
        <v>8</v>
      </c>
      <c r="I259" s="97">
        <f t="shared" si="3"/>
        <v>17.656000000000002</v>
      </c>
      <c r="J259" s="83"/>
      <c r="K259" s="83"/>
      <c r="L259" s="83"/>
    </row>
    <row r="260" spans="1:12" x14ac:dyDescent="0.25">
      <c r="A260" s="49">
        <v>246</v>
      </c>
      <c r="B260" s="11" t="s">
        <v>316</v>
      </c>
      <c r="C260" s="10" t="s">
        <v>375</v>
      </c>
      <c r="D260" s="44" t="s">
        <v>376</v>
      </c>
      <c r="E260" s="45">
        <v>34.212000000000003</v>
      </c>
      <c r="F260" s="17" t="s">
        <v>67</v>
      </c>
      <c r="G260" s="17" t="s">
        <v>17</v>
      </c>
      <c r="H260" s="96">
        <v>8</v>
      </c>
      <c r="I260" s="97">
        <f t="shared" si="3"/>
        <v>54.739200000000011</v>
      </c>
      <c r="J260" s="83"/>
      <c r="K260" s="83"/>
      <c r="L260" s="83"/>
    </row>
    <row r="261" spans="1:12" x14ac:dyDescent="0.25">
      <c r="A261" s="49">
        <v>247</v>
      </c>
      <c r="B261" s="11" t="s">
        <v>316</v>
      </c>
      <c r="C261" s="10" t="s">
        <v>375</v>
      </c>
      <c r="D261" s="44" t="s">
        <v>377</v>
      </c>
      <c r="E261" s="45">
        <v>20.126999999999999</v>
      </c>
      <c r="F261" s="17" t="s">
        <v>67</v>
      </c>
      <c r="G261" s="17" t="s">
        <v>10</v>
      </c>
      <c r="H261" s="96">
        <v>8</v>
      </c>
      <c r="I261" s="97">
        <f t="shared" si="3"/>
        <v>32.203200000000002</v>
      </c>
      <c r="J261" s="83"/>
      <c r="K261" s="83"/>
      <c r="L261" s="83"/>
    </row>
    <row r="262" spans="1:12" x14ac:dyDescent="0.25">
      <c r="A262" s="49">
        <v>248</v>
      </c>
      <c r="B262" s="11" t="s">
        <v>316</v>
      </c>
      <c r="C262" s="10" t="s">
        <v>375</v>
      </c>
      <c r="D262" s="44" t="s">
        <v>378</v>
      </c>
      <c r="E262" s="45">
        <v>48.796999999999997</v>
      </c>
      <c r="F262" s="17" t="s">
        <v>67</v>
      </c>
      <c r="G262" s="17" t="s">
        <v>10</v>
      </c>
      <c r="H262" s="96">
        <v>8</v>
      </c>
      <c r="I262" s="97">
        <f t="shared" si="3"/>
        <v>78.075199999999995</v>
      </c>
      <c r="J262" s="83"/>
      <c r="K262" s="83"/>
      <c r="L262" s="83"/>
    </row>
    <row r="263" spans="1:12" x14ac:dyDescent="0.25">
      <c r="A263" s="49">
        <v>249</v>
      </c>
      <c r="B263" s="11" t="s">
        <v>316</v>
      </c>
      <c r="C263" s="10" t="s">
        <v>379</v>
      </c>
      <c r="D263" s="44" t="s">
        <v>380</v>
      </c>
      <c r="E263" s="45">
        <v>8.5</v>
      </c>
      <c r="F263" s="17" t="s">
        <v>67</v>
      </c>
      <c r="G263" s="17" t="s">
        <v>195</v>
      </c>
      <c r="H263" s="96">
        <v>8</v>
      </c>
      <c r="I263" s="97">
        <f t="shared" ref="I263:I297" si="4">(H263*E263)*20%</f>
        <v>13.600000000000001</v>
      </c>
      <c r="J263" s="83"/>
      <c r="K263" s="83"/>
      <c r="L263" s="83"/>
    </row>
    <row r="264" spans="1:12" x14ac:dyDescent="0.25">
      <c r="A264" s="49">
        <v>250</v>
      </c>
      <c r="B264" s="11" t="s">
        <v>316</v>
      </c>
      <c r="C264" s="10" t="s">
        <v>379</v>
      </c>
      <c r="D264" s="44" t="s">
        <v>381</v>
      </c>
      <c r="E264" s="45">
        <v>6.5</v>
      </c>
      <c r="F264" s="17" t="s">
        <v>67</v>
      </c>
      <c r="G264" s="17" t="s">
        <v>195</v>
      </c>
      <c r="H264" s="96">
        <v>8</v>
      </c>
      <c r="I264" s="97">
        <f t="shared" si="4"/>
        <v>10.4</v>
      </c>
      <c r="J264" s="83"/>
      <c r="K264" s="87"/>
      <c r="L264" s="83"/>
    </row>
    <row r="265" spans="1:12" x14ac:dyDescent="0.25">
      <c r="A265" s="49">
        <v>251</v>
      </c>
      <c r="B265" s="11" t="s">
        <v>316</v>
      </c>
      <c r="C265" s="10" t="s">
        <v>379</v>
      </c>
      <c r="D265" s="44" t="s">
        <v>382</v>
      </c>
      <c r="E265" s="45">
        <v>20.934999999999999</v>
      </c>
      <c r="F265" s="17" t="s">
        <v>67</v>
      </c>
      <c r="G265" s="17" t="s">
        <v>195</v>
      </c>
      <c r="H265" s="96">
        <v>8</v>
      </c>
      <c r="I265" s="97">
        <f t="shared" si="4"/>
        <v>33.496000000000002</v>
      </c>
      <c r="J265" s="83"/>
      <c r="K265" s="83"/>
      <c r="L265" s="83"/>
    </row>
    <row r="266" spans="1:12" x14ac:dyDescent="0.25">
      <c r="A266" s="49">
        <v>252</v>
      </c>
      <c r="B266" s="11" t="s">
        <v>316</v>
      </c>
      <c r="C266" s="10" t="s">
        <v>383</v>
      </c>
      <c r="D266" s="44" t="s">
        <v>384</v>
      </c>
      <c r="E266" s="45">
        <v>8.9819999999999993</v>
      </c>
      <c r="F266" s="17" t="s">
        <v>67</v>
      </c>
      <c r="G266" s="17" t="s">
        <v>9</v>
      </c>
      <c r="H266" s="96">
        <v>8</v>
      </c>
      <c r="I266" s="97">
        <f t="shared" si="4"/>
        <v>14.3712</v>
      </c>
      <c r="J266" s="83"/>
      <c r="K266" s="83"/>
      <c r="L266" s="83"/>
    </row>
    <row r="267" spans="1:12" x14ac:dyDescent="0.25">
      <c r="A267" s="49">
        <v>253</v>
      </c>
      <c r="B267" s="11" t="s">
        <v>316</v>
      </c>
      <c r="C267" s="10" t="s">
        <v>383</v>
      </c>
      <c r="D267" s="44" t="s">
        <v>385</v>
      </c>
      <c r="E267" s="45">
        <v>8.0570000000000004</v>
      </c>
      <c r="F267" s="17" t="s">
        <v>67</v>
      </c>
      <c r="G267" s="17" t="s">
        <v>9</v>
      </c>
      <c r="H267" s="96">
        <v>8</v>
      </c>
      <c r="I267" s="97">
        <f t="shared" si="4"/>
        <v>12.891200000000001</v>
      </c>
      <c r="J267" s="83"/>
      <c r="K267" s="83"/>
      <c r="L267" s="83"/>
    </row>
    <row r="268" spans="1:12" x14ac:dyDescent="0.25">
      <c r="A268" s="49">
        <v>254</v>
      </c>
      <c r="B268" s="11" t="s">
        <v>316</v>
      </c>
      <c r="C268" s="10" t="s">
        <v>383</v>
      </c>
      <c r="D268" s="44" t="s">
        <v>386</v>
      </c>
      <c r="E268" s="45">
        <v>7.9290000000000003</v>
      </c>
      <c r="F268" s="17" t="s">
        <v>67</v>
      </c>
      <c r="G268" s="17" t="s">
        <v>9</v>
      </c>
      <c r="H268" s="96">
        <v>8</v>
      </c>
      <c r="I268" s="97">
        <f t="shared" si="4"/>
        <v>12.686400000000001</v>
      </c>
      <c r="J268" s="83"/>
      <c r="K268" s="83"/>
      <c r="L268" s="83"/>
    </row>
    <row r="269" spans="1:12" x14ac:dyDescent="0.25">
      <c r="A269" s="49">
        <v>255</v>
      </c>
      <c r="B269" s="11" t="s">
        <v>316</v>
      </c>
      <c r="C269" s="10" t="s">
        <v>383</v>
      </c>
      <c r="D269" s="44" t="s">
        <v>387</v>
      </c>
      <c r="E269" s="45">
        <v>7.9080000000000004</v>
      </c>
      <c r="F269" s="17" t="s">
        <v>67</v>
      </c>
      <c r="G269" s="17" t="s">
        <v>195</v>
      </c>
      <c r="H269" s="96">
        <v>8</v>
      </c>
      <c r="I269" s="97">
        <f t="shared" si="4"/>
        <v>12.652800000000001</v>
      </c>
      <c r="J269" s="83"/>
      <c r="K269" s="83"/>
      <c r="L269" s="83"/>
    </row>
    <row r="270" spans="1:12" x14ac:dyDescent="0.25">
      <c r="A270" s="49">
        <v>256</v>
      </c>
      <c r="B270" s="11" t="s">
        <v>316</v>
      </c>
      <c r="C270" s="10" t="s">
        <v>383</v>
      </c>
      <c r="D270" s="44" t="s">
        <v>388</v>
      </c>
      <c r="E270" s="45">
        <v>9.4909999999999997</v>
      </c>
      <c r="F270" s="17" t="s">
        <v>67</v>
      </c>
      <c r="G270" s="17" t="s">
        <v>9</v>
      </c>
      <c r="H270" s="96">
        <v>8</v>
      </c>
      <c r="I270" s="97">
        <f t="shared" si="4"/>
        <v>15.185600000000001</v>
      </c>
      <c r="J270" s="83"/>
      <c r="K270" s="83"/>
      <c r="L270" s="83"/>
    </row>
    <row r="271" spans="1:12" x14ac:dyDescent="0.25">
      <c r="A271" s="49">
        <v>257</v>
      </c>
      <c r="B271" s="11" t="s">
        <v>316</v>
      </c>
      <c r="C271" s="10" t="s">
        <v>383</v>
      </c>
      <c r="D271" s="44" t="s">
        <v>389</v>
      </c>
      <c r="E271" s="45">
        <v>7.2359999999999998</v>
      </c>
      <c r="F271" s="17" t="s">
        <v>67</v>
      </c>
      <c r="G271" s="17" t="s">
        <v>10</v>
      </c>
      <c r="H271" s="96">
        <v>8</v>
      </c>
      <c r="I271" s="97">
        <f t="shared" si="4"/>
        <v>11.5776</v>
      </c>
      <c r="J271" s="83"/>
      <c r="K271" s="83"/>
      <c r="L271" s="83"/>
    </row>
    <row r="272" spans="1:12" x14ac:dyDescent="0.25">
      <c r="A272" s="49">
        <v>258</v>
      </c>
      <c r="B272" s="11" t="s">
        <v>316</v>
      </c>
      <c r="C272" s="10" t="s">
        <v>383</v>
      </c>
      <c r="D272" s="44" t="s">
        <v>390</v>
      </c>
      <c r="E272" s="45">
        <v>64.849999999999994</v>
      </c>
      <c r="F272" s="17" t="s">
        <v>67</v>
      </c>
      <c r="G272" s="17" t="s">
        <v>214</v>
      </c>
      <c r="H272" s="96">
        <v>8</v>
      </c>
      <c r="I272" s="97">
        <f t="shared" si="4"/>
        <v>103.75999999999999</v>
      </c>
      <c r="J272" s="83"/>
      <c r="K272" s="83"/>
      <c r="L272" s="83"/>
    </row>
    <row r="273" spans="1:12" ht="15" customHeight="1" x14ac:dyDescent="0.25">
      <c r="A273" s="49">
        <v>259</v>
      </c>
      <c r="B273" s="11" t="s">
        <v>316</v>
      </c>
      <c r="C273" s="10" t="s">
        <v>383</v>
      </c>
      <c r="D273" s="44" t="s">
        <v>391</v>
      </c>
      <c r="E273" s="45">
        <v>27.623000000000001</v>
      </c>
      <c r="F273" s="17" t="s">
        <v>67</v>
      </c>
      <c r="G273" s="17" t="s">
        <v>10</v>
      </c>
      <c r="H273" s="96">
        <v>8</v>
      </c>
      <c r="I273" s="97">
        <f t="shared" si="4"/>
        <v>44.196800000000003</v>
      </c>
      <c r="J273" s="83"/>
      <c r="K273" s="83"/>
      <c r="L273" s="83"/>
    </row>
    <row r="274" spans="1:12" ht="15" customHeight="1" x14ac:dyDescent="0.25">
      <c r="A274" s="49">
        <v>260</v>
      </c>
      <c r="B274" s="11" t="s">
        <v>316</v>
      </c>
      <c r="C274" s="10" t="s">
        <v>383</v>
      </c>
      <c r="D274" s="44" t="s">
        <v>392</v>
      </c>
      <c r="E274" s="45">
        <v>20.436</v>
      </c>
      <c r="F274" s="17" t="s">
        <v>67</v>
      </c>
      <c r="G274" s="17" t="s">
        <v>214</v>
      </c>
      <c r="H274" s="96">
        <v>8</v>
      </c>
      <c r="I274" s="97">
        <f t="shared" si="4"/>
        <v>32.697600000000001</v>
      </c>
      <c r="J274" s="83"/>
      <c r="K274" s="83"/>
      <c r="L274" s="83"/>
    </row>
    <row r="275" spans="1:12" ht="15" customHeight="1" x14ac:dyDescent="0.25">
      <c r="A275" s="49">
        <v>261</v>
      </c>
      <c r="B275" s="11" t="s">
        <v>316</v>
      </c>
      <c r="C275" s="10" t="s">
        <v>383</v>
      </c>
      <c r="D275" s="44" t="s">
        <v>393</v>
      </c>
      <c r="E275" s="45">
        <v>75.974000000000004</v>
      </c>
      <c r="F275" s="17" t="s">
        <v>67</v>
      </c>
      <c r="G275" s="17" t="s">
        <v>214</v>
      </c>
      <c r="H275" s="96">
        <v>8</v>
      </c>
      <c r="I275" s="97">
        <f t="shared" si="4"/>
        <v>121.55840000000001</v>
      </c>
      <c r="J275" s="83"/>
      <c r="K275" s="83"/>
      <c r="L275" s="83"/>
    </row>
    <row r="276" spans="1:12" ht="15" customHeight="1" x14ac:dyDescent="0.25">
      <c r="A276" s="49">
        <v>262</v>
      </c>
      <c r="B276" s="11" t="s">
        <v>316</v>
      </c>
      <c r="C276" s="10" t="s">
        <v>383</v>
      </c>
      <c r="D276" s="44" t="s">
        <v>394</v>
      </c>
      <c r="E276" s="45">
        <v>5.5</v>
      </c>
      <c r="F276" s="17" t="s">
        <v>8</v>
      </c>
      <c r="G276" s="17" t="s">
        <v>9</v>
      </c>
      <c r="H276" s="96">
        <v>8</v>
      </c>
      <c r="I276" s="97">
        <f t="shared" si="4"/>
        <v>8.8000000000000007</v>
      </c>
      <c r="J276" s="83"/>
      <c r="K276" s="83"/>
      <c r="L276" s="83"/>
    </row>
    <row r="277" spans="1:12" ht="15" customHeight="1" x14ac:dyDescent="0.25">
      <c r="A277" s="49"/>
      <c r="B277" s="11" t="s">
        <v>7</v>
      </c>
      <c r="C277" s="10"/>
      <c r="D277" s="7" t="s">
        <v>402</v>
      </c>
      <c r="E277" s="78">
        <f>SUM(E240:E276)</f>
        <v>1272.6989999999998</v>
      </c>
      <c r="F277" s="17"/>
      <c r="G277" s="17"/>
      <c r="H277" s="96"/>
      <c r="I277" s="97"/>
      <c r="J277" s="83"/>
      <c r="K277" s="86"/>
      <c r="L277" s="83"/>
    </row>
    <row r="278" spans="1:12" x14ac:dyDescent="0.25">
      <c r="A278" s="49">
        <v>263</v>
      </c>
      <c r="B278" s="66" t="s">
        <v>317</v>
      </c>
      <c r="C278" s="10" t="s">
        <v>318</v>
      </c>
      <c r="D278" s="44" t="s">
        <v>319</v>
      </c>
      <c r="E278" s="45">
        <v>23.507000000000001</v>
      </c>
      <c r="F278" s="58" t="s">
        <v>67</v>
      </c>
      <c r="G278" s="17" t="s">
        <v>17</v>
      </c>
      <c r="H278" s="96">
        <v>7</v>
      </c>
      <c r="I278" s="97">
        <f t="shared" si="4"/>
        <v>32.909800000000004</v>
      </c>
      <c r="J278" s="83"/>
      <c r="K278" s="83"/>
      <c r="L278" s="83"/>
    </row>
    <row r="279" spans="1:12" x14ac:dyDescent="0.25">
      <c r="A279" s="49">
        <v>264</v>
      </c>
      <c r="B279" s="66" t="s">
        <v>317</v>
      </c>
      <c r="C279" s="10" t="s">
        <v>320</v>
      </c>
      <c r="D279" s="44" t="s">
        <v>321</v>
      </c>
      <c r="E279" s="45">
        <v>2.5609999999999999</v>
      </c>
      <c r="F279" s="58" t="s">
        <v>67</v>
      </c>
      <c r="G279" s="17" t="s">
        <v>9</v>
      </c>
      <c r="H279" s="96">
        <v>7</v>
      </c>
      <c r="I279" s="97">
        <f t="shared" si="4"/>
        <v>3.5853999999999999</v>
      </c>
      <c r="J279" s="83"/>
      <c r="K279" s="83"/>
      <c r="L279" s="83"/>
    </row>
    <row r="280" spans="1:12" x14ac:dyDescent="0.25">
      <c r="A280" s="49">
        <v>265</v>
      </c>
      <c r="B280" s="66" t="s">
        <v>317</v>
      </c>
      <c r="C280" s="10" t="s">
        <v>320</v>
      </c>
      <c r="D280" s="44" t="s">
        <v>322</v>
      </c>
      <c r="E280" s="45">
        <v>6.5529999999999999</v>
      </c>
      <c r="F280" s="58" t="s">
        <v>67</v>
      </c>
      <c r="G280" s="17" t="s">
        <v>9</v>
      </c>
      <c r="H280" s="96">
        <v>7</v>
      </c>
      <c r="I280" s="97">
        <f t="shared" si="4"/>
        <v>9.1742000000000008</v>
      </c>
      <c r="J280" s="83"/>
      <c r="K280" s="83"/>
      <c r="L280" s="83"/>
    </row>
    <row r="281" spans="1:12" x14ac:dyDescent="0.25">
      <c r="A281" s="49">
        <v>266</v>
      </c>
      <c r="B281" s="66" t="s">
        <v>317</v>
      </c>
      <c r="C281" s="10" t="s">
        <v>323</v>
      </c>
      <c r="D281" s="44" t="s">
        <v>324</v>
      </c>
      <c r="E281" s="45">
        <v>14.759</v>
      </c>
      <c r="F281" s="58" t="s">
        <v>67</v>
      </c>
      <c r="G281" s="17" t="s">
        <v>9</v>
      </c>
      <c r="H281" s="96">
        <v>7</v>
      </c>
      <c r="I281" s="97">
        <f t="shared" si="4"/>
        <v>20.662600000000001</v>
      </c>
      <c r="J281" s="83"/>
      <c r="K281" s="83"/>
      <c r="L281" s="83"/>
    </row>
    <row r="282" spans="1:12" x14ac:dyDescent="0.25">
      <c r="A282" s="49">
        <v>267</v>
      </c>
      <c r="B282" s="66" t="s">
        <v>317</v>
      </c>
      <c r="C282" s="10" t="s">
        <v>323</v>
      </c>
      <c r="D282" s="44" t="s">
        <v>325</v>
      </c>
      <c r="E282" s="45">
        <v>13.272</v>
      </c>
      <c r="F282" s="58" t="s">
        <v>67</v>
      </c>
      <c r="G282" s="17" t="s">
        <v>9</v>
      </c>
      <c r="H282" s="96">
        <v>7</v>
      </c>
      <c r="I282" s="97">
        <f t="shared" si="4"/>
        <v>18.5808</v>
      </c>
      <c r="J282" s="83"/>
      <c r="K282" s="83"/>
      <c r="L282" s="83"/>
    </row>
    <row r="283" spans="1:12" x14ac:dyDescent="0.25">
      <c r="A283" s="49">
        <v>268</v>
      </c>
      <c r="B283" s="66" t="s">
        <v>317</v>
      </c>
      <c r="C283" s="10" t="s">
        <v>323</v>
      </c>
      <c r="D283" s="44" t="s">
        <v>326</v>
      </c>
      <c r="E283" s="45">
        <v>70.819000000000003</v>
      </c>
      <c r="F283" s="58" t="s">
        <v>67</v>
      </c>
      <c r="G283" s="17" t="s">
        <v>17</v>
      </c>
      <c r="H283" s="96">
        <v>7</v>
      </c>
      <c r="I283" s="97">
        <f t="shared" si="4"/>
        <v>99.146600000000007</v>
      </c>
      <c r="J283" s="83"/>
      <c r="K283" s="83"/>
      <c r="L283" s="83"/>
    </row>
    <row r="284" spans="1:12" x14ac:dyDescent="0.25">
      <c r="A284" s="49">
        <v>269</v>
      </c>
      <c r="B284" s="66" t="s">
        <v>317</v>
      </c>
      <c r="C284" s="10" t="s">
        <v>323</v>
      </c>
      <c r="D284" s="44" t="s">
        <v>327</v>
      </c>
      <c r="E284" s="45">
        <v>54.32</v>
      </c>
      <c r="F284" s="58" t="s">
        <v>67</v>
      </c>
      <c r="G284" s="17" t="s">
        <v>9</v>
      </c>
      <c r="H284" s="96">
        <v>7</v>
      </c>
      <c r="I284" s="97">
        <f t="shared" si="4"/>
        <v>76.048000000000002</v>
      </c>
      <c r="J284" s="83"/>
      <c r="K284" s="83"/>
      <c r="L284" s="83"/>
    </row>
    <row r="285" spans="1:12" x14ac:dyDescent="0.25">
      <c r="A285" s="49">
        <v>270</v>
      </c>
      <c r="B285" s="66" t="s">
        <v>317</v>
      </c>
      <c r="C285" s="10" t="s">
        <v>328</v>
      </c>
      <c r="D285" s="44" t="s">
        <v>329</v>
      </c>
      <c r="E285" s="45">
        <v>1.2230000000000001</v>
      </c>
      <c r="F285" s="58" t="s">
        <v>67</v>
      </c>
      <c r="G285" s="17" t="s">
        <v>9</v>
      </c>
      <c r="H285" s="96">
        <v>7</v>
      </c>
      <c r="I285" s="97">
        <f t="shared" si="4"/>
        <v>1.7122000000000002</v>
      </c>
      <c r="J285" s="83"/>
      <c r="K285" s="83"/>
      <c r="L285" s="83"/>
    </row>
    <row r="286" spans="1:12" x14ac:dyDescent="0.25">
      <c r="A286" s="49">
        <v>271</v>
      </c>
      <c r="B286" s="66" t="s">
        <v>317</v>
      </c>
      <c r="C286" s="10" t="s">
        <v>330</v>
      </c>
      <c r="D286" s="44" t="s">
        <v>331</v>
      </c>
      <c r="E286" s="45">
        <v>48.936999999999998</v>
      </c>
      <c r="F286" s="58" t="s">
        <v>67</v>
      </c>
      <c r="G286" s="17" t="s">
        <v>195</v>
      </c>
      <c r="H286" s="96">
        <v>7</v>
      </c>
      <c r="I286" s="97">
        <f t="shared" si="4"/>
        <v>68.511799999999994</v>
      </c>
      <c r="J286" s="83"/>
      <c r="K286" s="83"/>
      <c r="L286" s="83"/>
    </row>
    <row r="287" spans="1:12" x14ac:dyDescent="0.25">
      <c r="A287" s="49">
        <v>272</v>
      </c>
      <c r="B287" s="66" t="s">
        <v>317</v>
      </c>
      <c r="C287" s="10" t="s">
        <v>332</v>
      </c>
      <c r="D287" s="44" t="s">
        <v>333</v>
      </c>
      <c r="E287" s="45">
        <v>30.18</v>
      </c>
      <c r="F287" s="58" t="s">
        <v>67</v>
      </c>
      <c r="G287" s="17" t="s">
        <v>32</v>
      </c>
      <c r="H287" s="96">
        <v>7</v>
      </c>
      <c r="I287" s="97">
        <f t="shared" si="4"/>
        <v>42.252000000000002</v>
      </c>
      <c r="J287" s="83"/>
      <c r="K287" s="83"/>
      <c r="L287" s="83"/>
    </row>
    <row r="288" spans="1:12" x14ac:dyDescent="0.25">
      <c r="A288" s="49">
        <v>273</v>
      </c>
      <c r="B288" s="66" t="s">
        <v>317</v>
      </c>
      <c r="C288" s="10" t="s">
        <v>332</v>
      </c>
      <c r="D288" s="44" t="s">
        <v>334</v>
      </c>
      <c r="E288" s="45">
        <v>4.0549999999999997</v>
      </c>
      <c r="F288" s="58" t="s">
        <v>67</v>
      </c>
      <c r="G288" s="17" t="s">
        <v>17</v>
      </c>
      <c r="H288" s="96">
        <v>7</v>
      </c>
      <c r="I288" s="97">
        <f t="shared" si="4"/>
        <v>5.6769999999999996</v>
      </c>
      <c r="J288" s="83"/>
      <c r="K288" s="83"/>
      <c r="L288" s="83"/>
    </row>
    <row r="289" spans="1:12" x14ac:dyDescent="0.25">
      <c r="A289" s="49">
        <v>274</v>
      </c>
      <c r="B289" s="66" t="s">
        <v>317</v>
      </c>
      <c r="C289" s="10" t="s">
        <v>332</v>
      </c>
      <c r="D289" s="44" t="s">
        <v>335</v>
      </c>
      <c r="E289" s="45">
        <v>19.454999999999998</v>
      </c>
      <c r="F289" s="58" t="s">
        <v>67</v>
      </c>
      <c r="G289" s="17" t="s">
        <v>17</v>
      </c>
      <c r="H289" s="96">
        <v>7</v>
      </c>
      <c r="I289" s="97">
        <f t="shared" si="4"/>
        <v>27.237000000000002</v>
      </c>
      <c r="J289" s="83"/>
      <c r="K289" s="83"/>
      <c r="L289" s="83"/>
    </row>
    <row r="290" spans="1:12" x14ac:dyDescent="0.25">
      <c r="A290" s="49">
        <v>275</v>
      </c>
      <c r="B290" s="66" t="s">
        <v>317</v>
      </c>
      <c r="C290" s="10" t="s">
        <v>332</v>
      </c>
      <c r="D290" s="44" t="s">
        <v>336</v>
      </c>
      <c r="E290" s="45">
        <v>60.862000000000002</v>
      </c>
      <c r="F290" s="58" t="s">
        <v>67</v>
      </c>
      <c r="G290" s="17" t="s">
        <v>32</v>
      </c>
      <c r="H290" s="96">
        <v>7</v>
      </c>
      <c r="I290" s="97">
        <f t="shared" si="4"/>
        <v>85.206800000000001</v>
      </c>
      <c r="J290" s="83"/>
      <c r="K290" s="83"/>
      <c r="L290" s="83"/>
    </row>
    <row r="291" spans="1:12" x14ac:dyDescent="0.25">
      <c r="A291" s="49">
        <v>276</v>
      </c>
      <c r="B291" s="66" t="s">
        <v>317</v>
      </c>
      <c r="C291" s="10" t="s">
        <v>337</v>
      </c>
      <c r="D291" s="44" t="s">
        <v>338</v>
      </c>
      <c r="E291" s="45">
        <v>74.245000000000005</v>
      </c>
      <c r="F291" s="58" t="s">
        <v>67</v>
      </c>
      <c r="G291" s="17" t="s">
        <v>10</v>
      </c>
      <c r="H291" s="96">
        <v>7</v>
      </c>
      <c r="I291" s="97">
        <f t="shared" si="4"/>
        <v>103.94300000000001</v>
      </c>
      <c r="J291" s="83"/>
      <c r="K291" s="83"/>
      <c r="L291" s="83"/>
    </row>
    <row r="292" spans="1:12" x14ac:dyDescent="0.25">
      <c r="A292" s="49">
        <v>277</v>
      </c>
      <c r="B292" s="66" t="s">
        <v>317</v>
      </c>
      <c r="C292" s="10" t="s">
        <v>337</v>
      </c>
      <c r="D292" s="44" t="s">
        <v>339</v>
      </c>
      <c r="E292" s="45">
        <v>69.819999999999993</v>
      </c>
      <c r="F292" s="58" t="s">
        <v>67</v>
      </c>
      <c r="G292" s="17" t="s">
        <v>9</v>
      </c>
      <c r="H292" s="96">
        <v>7</v>
      </c>
      <c r="I292" s="97">
        <f t="shared" si="4"/>
        <v>97.74799999999999</v>
      </c>
      <c r="J292" s="83"/>
      <c r="K292" s="83"/>
      <c r="L292" s="83"/>
    </row>
    <row r="293" spans="1:12" x14ac:dyDescent="0.25">
      <c r="A293" s="49">
        <v>278</v>
      </c>
      <c r="B293" s="66" t="s">
        <v>317</v>
      </c>
      <c r="C293" s="10" t="s">
        <v>340</v>
      </c>
      <c r="D293" s="44" t="s">
        <v>341</v>
      </c>
      <c r="E293" s="45">
        <v>2.375</v>
      </c>
      <c r="F293" s="58" t="s">
        <v>67</v>
      </c>
      <c r="G293" s="17" t="s">
        <v>32</v>
      </c>
      <c r="H293" s="96">
        <v>7</v>
      </c>
      <c r="I293" s="97">
        <f t="shared" si="4"/>
        <v>3.3250000000000002</v>
      </c>
      <c r="J293" s="83"/>
      <c r="K293" s="83"/>
      <c r="L293" s="83"/>
    </row>
    <row r="294" spans="1:12" x14ac:dyDescent="0.25">
      <c r="A294" s="49">
        <v>279</v>
      </c>
      <c r="B294" s="66" t="s">
        <v>317</v>
      </c>
      <c r="C294" s="10" t="s">
        <v>347</v>
      </c>
      <c r="D294" s="44" t="s">
        <v>342</v>
      </c>
      <c r="E294" s="45">
        <v>24.587</v>
      </c>
      <c r="F294" s="58" t="s">
        <v>67</v>
      </c>
      <c r="G294" s="17" t="s">
        <v>17</v>
      </c>
      <c r="H294" s="96">
        <v>7</v>
      </c>
      <c r="I294" s="97">
        <f t="shared" si="4"/>
        <v>34.421800000000005</v>
      </c>
      <c r="J294" s="83"/>
      <c r="K294" s="83"/>
      <c r="L294" s="83"/>
    </row>
    <row r="295" spans="1:12" x14ac:dyDescent="0.25">
      <c r="A295" s="49">
        <v>280</v>
      </c>
      <c r="B295" s="66" t="s">
        <v>317</v>
      </c>
      <c r="C295" s="10" t="s">
        <v>347</v>
      </c>
      <c r="D295" s="44" t="s">
        <v>343</v>
      </c>
      <c r="E295" s="45">
        <v>27.759</v>
      </c>
      <c r="F295" s="58" t="s">
        <v>67</v>
      </c>
      <c r="G295" s="17" t="s">
        <v>17</v>
      </c>
      <c r="H295" s="96">
        <v>7</v>
      </c>
      <c r="I295" s="97">
        <f t="shared" si="4"/>
        <v>38.8626</v>
      </c>
      <c r="J295" s="83"/>
      <c r="K295" s="83"/>
      <c r="L295" s="83"/>
    </row>
    <row r="296" spans="1:12" x14ac:dyDescent="0.25">
      <c r="A296" s="49">
        <v>281</v>
      </c>
      <c r="B296" s="66" t="s">
        <v>317</v>
      </c>
      <c r="C296" s="10" t="s">
        <v>347</v>
      </c>
      <c r="D296" s="44" t="s">
        <v>344</v>
      </c>
      <c r="E296" s="45">
        <v>31.696999999999999</v>
      </c>
      <c r="F296" s="58" t="s">
        <v>67</v>
      </c>
      <c r="G296" s="17" t="s">
        <v>17</v>
      </c>
      <c r="H296" s="96">
        <v>7</v>
      </c>
      <c r="I296" s="97">
        <f t="shared" si="4"/>
        <v>44.375799999999998</v>
      </c>
      <c r="J296" s="83"/>
      <c r="K296" s="83"/>
      <c r="L296" s="83"/>
    </row>
    <row r="297" spans="1:12" x14ac:dyDescent="0.25">
      <c r="A297" s="49">
        <v>282</v>
      </c>
      <c r="B297" s="66" t="s">
        <v>317</v>
      </c>
      <c r="C297" s="10" t="s">
        <v>345</v>
      </c>
      <c r="D297" s="44" t="s">
        <v>346</v>
      </c>
      <c r="E297" s="45">
        <v>18.324000000000002</v>
      </c>
      <c r="F297" s="58" t="s">
        <v>67</v>
      </c>
      <c r="G297" s="17" t="s">
        <v>9</v>
      </c>
      <c r="H297" s="96">
        <v>7</v>
      </c>
      <c r="I297" s="97">
        <f t="shared" si="4"/>
        <v>25.653600000000001</v>
      </c>
      <c r="J297" s="83"/>
      <c r="K297" s="83"/>
      <c r="L297" s="83"/>
    </row>
    <row r="298" spans="1:12" ht="16.5" thickBot="1" x14ac:dyDescent="0.3">
      <c r="A298" s="49"/>
      <c r="B298" s="11" t="s">
        <v>7</v>
      </c>
      <c r="C298" s="10"/>
      <c r="D298" s="61" t="s">
        <v>399</v>
      </c>
      <c r="E298" s="78">
        <f>SUM(E278:E297)</f>
        <v>599.31000000000006</v>
      </c>
      <c r="F298" s="17"/>
      <c r="G298" s="100"/>
      <c r="H298" s="49"/>
      <c r="I298" s="94"/>
      <c r="J298" s="83"/>
      <c r="K298" s="87"/>
      <c r="L298" s="83"/>
    </row>
    <row r="299" spans="1:12" ht="16.5" thickBot="1" x14ac:dyDescent="0.3">
      <c r="A299" s="49"/>
      <c r="B299" s="26" t="s">
        <v>2</v>
      </c>
      <c r="C299" s="27"/>
      <c r="D299" s="28" t="s">
        <v>413</v>
      </c>
      <c r="E299" s="81">
        <f>E44+E123+E126+E154+E193+E198+E219+E228+E239+E277+E298</f>
        <v>11860.656000000001</v>
      </c>
      <c r="F299" s="29"/>
      <c r="G299" s="101"/>
      <c r="H299" s="49"/>
      <c r="I299" s="49"/>
    </row>
    <row r="300" spans="1:12" x14ac:dyDescent="0.25">
      <c r="A300" s="88"/>
      <c r="B300" s="89"/>
      <c r="C300" s="16"/>
      <c r="D300" s="90"/>
      <c r="E300" s="91"/>
      <c r="F300" s="18"/>
      <c r="G300" s="18"/>
    </row>
    <row r="301" spans="1:12" x14ac:dyDescent="0.25">
      <c r="A301" s="88"/>
      <c r="B301" s="89"/>
      <c r="C301" s="16"/>
      <c r="D301" s="90"/>
      <c r="E301" s="91"/>
      <c r="F301" s="18"/>
      <c r="G301" s="18"/>
    </row>
    <row r="302" spans="1:12" x14ac:dyDescent="0.25">
      <c r="A302" s="88"/>
      <c r="B302" s="89"/>
      <c r="C302" s="16"/>
      <c r="D302" s="90"/>
      <c r="E302" s="91"/>
      <c r="F302" s="18"/>
      <c r="G302" s="18"/>
    </row>
    <row r="303" spans="1:12" x14ac:dyDescent="0.25">
      <c r="B303" s="12"/>
      <c r="C303" s="12"/>
      <c r="D303" s="4"/>
      <c r="E303" s="3"/>
      <c r="F303" s="18"/>
      <c r="G303" s="18"/>
    </row>
    <row r="304" spans="1:12" x14ac:dyDescent="0.25">
      <c r="B304" s="126"/>
      <c r="C304" s="126"/>
      <c r="D304" s="9"/>
      <c r="E304" s="23"/>
      <c r="F304" s="19"/>
      <c r="G304" s="22"/>
    </row>
    <row r="305" spans="2:7" x14ac:dyDescent="0.25">
      <c r="B305" s="124"/>
      <c r="C305" s="124"/>
      <c r="E305" s="125"/>
      <c r="F305" s="125"/>
      <c r="G305" s="20"/>
    </row>
    <row r="312" spans="2:7" x14ac:dyDescent="0.25">
      <c r="B312" s="14"/>
      <c r="C312" s="4"/>
      <c r="D312" s="4"/>
      <c r="E312" s="3"/>
      <c r="F312" s="18"/>
      <c r="G312" s="18"/>
    </row>
    <row r="313" spans="2:7" x14ac:dyDescent="0.25">
      <c r="B313" s="14"/>
      <c r="C313" s="4"/>
      <c r="D313" s="4"/>
      <c r="E313" s="3"/>
      <c r="F313" s="18"/>
      <c r="G313" s="18"/>
    </row>
    <row r="314" spans="2:7" x14ac:dyDescent="0.25">
      <c r="B314" s="14"/>
      <c r="C314" s="4"/>
      <c r="D314" s="4"/>
      <c r="E314" s="3"/>
      <c r="F314" s="18"/>
      <c r="G314" s="18"/>
    </row>
    <row r="315" spans="2:7" x14ac:dyDescent="0.25">
      <c r="B315" s="14"/>
      <c r="C315" s="4"/>
      <c r="D315" s="4"/>
      <c r="E315" s="3"/>
      <c r="F315" s="18"/>
      <c r="G315" s="18"/>
    </row>
    <row r="316" spans="2:7" x14ac:dyDescent="0.25">
      <c r="B316" s="14"/>
      <c r="C316" s="4"/>
      <c r="D316" s="4"/>
      <c r="E316" s="3"/>
      <c r="F316" s="18"/>
      <c r="G316" s="18"/>
    </row>
    <row r="317" spans="2:7" x14ac:dyDescent="0.25">
      <c r="B317" s="14"/>
      <c r="C317" s="4"/>
      <c r="D317" s="4"/>
      <c r="E317" s="3"/>
      <c r="F317" s="18"/>
      <c r="G317" s="18"/>
    </row>
    <row r="318" spans="2:7" x14ac:dyDescent="0.25">
      <c r="B318" s="14"/>
      <c r="C318" s="4"/>
      <c r="D318" s="4"/>
      <c r="E318" s="3"/>
      <c r="F318" s="18"/>
      <c r="G318" s="18"/>
    </row>
    <row r="319" spans="2:7" x14ac:dyDescent="0.25">
      <c r="B319" s="14"/>
      <c r="C319" s="12"/>
      <c r="D319" s="4"/>
      <c r="E319" s="3"/>
      <c r="F319" s="18"/>
      <c r="G319" s="18"/>
    </row>
    <row r="320" spans="2:7" x14ac:dyDescent="0.25">
      <c r="B320" s="14"/>
      <c r="C320" s="4"/>
      <c r="D320" s="4"/>
      <c r="E320" s="3"/>
      <c r="F320" s="18"/>
      <c r="G320" s="18"/>
    </row>
    <row r="321" spans="2:7" x14ac:dyDescent="0.25">
      <c r="B321" s="14"/>
      <c r="C321" s="4"/>
      <c r="D321" s="4"/>
      <c r="E321" s="3"/>
      <c r="F321" s="18"/>
      <c r="G321" s="18"/>
    </row>
    <row r="322" spans="2:7" x14ac:dyDescent="0.25">
      <c r="B322" s="14"/>
      <c r="C322" s="4"/>
      <c r="D322" s="4"/>
      <c r="E322" s="3"/>
      <c r="F322" s="18"/>
      <c r="G322" s="18"/>
    </row>
    <row r="323" spans="2:7" x14ac:dyDescent="0.25">
      <c r="B323" s="14"/>
      <c r="C323" s="4"/>
      <c r="D323" s="4"/>
      <c r="E323" s="3"/>
      <c r="F323" s="18"/>
      <c r="G323" s="18"/>
    </row>
    <row r="324" spans="2:7" x14ac:dyDescent="0.25">
      <c r="B324" s="14"/>
      <c r="C324" s="4"/>
      <c r="D324" s="4"/>
      <c r="E324" s="3"/>
      <c r="F324" s="18"/>
      <c r="G324" s="18"/>
    </row>
    <row r="325" spans="2:7" x14ac:dyDescent="0.25">
      <c r="B325" s="14"/>
      <c r="C325" s="4"/>
      <c r="D325" s="4"/>
      <c r="E325" s="3"/>
      <c r="F325" s="18"/>
      <c r="G325" s="18"/>
    </row>
    <row r="326" spans="2:7" x14ac:dyDescent="0.25">
      <c r="B326" s="12"/>
      <c r="C326" s="12"/>
      <c r="D326" s="4"/>
      <c r="E326" s="3"/>
      <c r="F326" s="18"/>
      <c r="G326" s="18"/>
    </row>
    <row r="383" spans="2:2" ht="15.75" customHeight="1" x14ac:dyDescent="0.25"/>
    <row r="384" spans="2:2" x14ac:dyDescent="0.25">
      <c r="B384" s="12"/>
    </row>
    <row r="385" spans="2:2" x14ac:dyDescent="0.25">
      <c r="B385" s="12"/>
    </row>
    <row r="386" spans="2:2" x14ac:dyDescent="0.25">
      <c r="B386" s="15"/>
    </row>
    <row r="387" spans="2:2" x14ac:dyDescent="0.25">
      <c r="B387" s="15"/>
    </row>
    <row r="388" spans="2:2" x14ac:dyDescent="0.25">
      <c r="B388" s="15"/>
    </row>
    <row r="389" spans="2:2" x14ac:dyDescent="0.25">
      <c r="B389" s="15"/>
    </row>
    <row r="390" spans="2:2" x14ac:dyDescent="0.25">
      <c r="B390" s="15"/>
    </row>
    <row r="391" spans="2:2" x14ac:dyDescent="0.25">
      <c r="B391" s="16"/>
    </row>
    <row r="513" spans="4:4" x14ac:dyDescent="0.25">
      <c r="D513" s="6"/>
    </row>
  </sheetData>
  <mergeCells count="10">
    <mergeCell ref="B305:C305"/>
    <mergeCell ref="E305:F305"/>
    <mergeCell ref="B304:C304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ОДЗ ХАСКОВО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Dobromira</cp:lastModifiedBy>
  <cp:lastPrinted>2021-08-30T09:08:11Z</cp:lastPrinted>
  <dcterms:created xsi:type="dcterms:W3CDTF">2015-04-06T16:04:16Z</dcterms:created>
  <dcterms:modified xsi:type="dcterms:W3CDTF">2021-08-31T08:44:57Z</dcterms:modified>
</cp:coreProperties>
</file>